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ne.etienne\Box\24_Conseil_Affaires\57MA_Metz\57MA109078 PJ Metz Passation marché MMT\05. DCE\1 I\DCE Vf\"/>
    </mc:Choice>
  </mc:AlternateContent>
  <xr:revisionPtr revIDLastSave="0" documentId="13_ncr:1_{4E574505-B5AE-44CD-BAA8-FD6A19824293}" xr6:coauthVersionLast="36" xr6:coauthVersionMax="36" xr10:uidLastSave="{00000000-0000-0000-0000-000000000000}"/>
  <bookViews>
    <workbookView xWindow="-105" yWindow="-105" windowWidth="19410" windowHeight="10425" firstSheet="1" activeTab="4" xr2:uid="{00000000-000D-0000-FFFF-FFFF00000000}"/>
  </bookViews>
  <sheets>
    <sheet name="NOTICE_DPGF" sheetId="12" state="hidden" r:id="rId1"/>
    <sheet name="0-BPF" sheetId="16" r:id="rId2"/>
    <sheet name="1-SYNTHESE TOTALE ANNUELLE" sheetId="10" r:id="rId3"/>
    <sheet name="2-SYNTHESE TOTALE SECTIONS TECH" sheetId="11" r:id="rId4"/>
    <sheet name="3-SYNTHESE SOUS TRAITANCE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2" hidden="1">'1-SYNTHESE TOTALE ANNUELLE'!$B$15:$F$15</definedName>
    <definedName name="_xlnm._FilterDatabase" localSheetId="3" hidden="1">'2-SYNTHESE TOTALE SECTIONS TECH'!$A$14:$E$14</definedName>
    <definedName name="_xlnm._FilterDatabase" localSheetId="4" hidden="1">'3-SYNTHESE SOUS TRAITANCE'!$B$14:$F$14</definedName>
    <definedName name="a" localSheetId="1">#REF!</definedName>
    <definedName name="a">#REF!</definedName>
    <definedName name="aa" localSheetId="1">#REF!</definedName>
    <definedName name="aa">#REF!</definedName>
    <definedName name="ACacher" localSheetId="1">#REF!</definedName>
    <definedName name="ACacher">#REF!</definedName>
    <definedName name="acc" localSheetId="1">#REF!</definedName>
    <definedName name="acc">#REF!</definedName>
    <definedName name="AlsaceMoselle" localSheetId="1">#REF!</definedName>
    <definedName name="AlsaceMoselle">#REF!</definedName>
    <definedName name="Ascenseur.et.monte.charge" localSheetId="1">#REF!</definedName>
    <definedName name="Ascenseur.et.monte.charge">#REF!</definedName>
    <definedName name="base" localSheetId="1">#REF!</definedName>
    <definedName name="base">#REF!</definedName>
    <definedName name="_xlnm.Database" localSheetId="1">#REF!</definedName>
    <definedName name="_xlnm.Database">#REF!</definedName>
    <definedName name="base_mat">[1]MO!$A$2:$A$183</definedName>
    <definedName name="Bâtiment" localSheetId="1">#REF!</definedName>
    <definedName name="Bâtiment">#REF!</definedName>
    <definedName name="BILAN" localSheetId="1">#REF!</definedName>
    <definedName name="BILAN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0">[2]PRIX_AGENCE!#REF!</definedName>
    <definedName name="CA">#REF!</definedName>
    <definedName name="CA_" localSheetId="1">#REF!</definedName>
    <definedName name="CA_" localSheetId="2">#REF!</definedName>
    <definedName name="CA_" localSheetId="3">#REF!</definedName>
    <definedName name="CA_" localSheetId="4">#REF!</definedName>
    <definedName name="CA_" localSheetId="0">[2]PRIX_AGENCE!#REF!</definedName>
    <definedName name="CA_">#REF!</definedName>
    <definedName name="CCF" localSheetId="1">#REF!</definedName>
    <definedName name="CCF">#REF!</definedName>
    <definedName name="Centrale.Incendie" localSheetId="1">#REF!</definedName>
    <definedName name="Centrale.Incendie">#REF!</definedName>
    <definedName name="Centre" localSheetId="1">#REF!</definedName>
    <definedName name="Centre">#REF!</definedName>
    <definedName name="Chauffage" localSheetId="1">#REF!</definedName>
    <definedName name="Chauffage">#REF!</definedName>
    <definedName name="Climatisation" localSheetId="1">#REF!</definedName>
    <definedName name="Climatisation">#REF!</definedName>
    <definedName name="code">[3]Feuil1!$A$1:$A$5</definedName>
    <definedName name="comm" localSheetId="1">#REF!</definedName>
    <definedName name="comm">#REF!</definedName>
    <definedName name="Commentaire" localSheetId="1">#REF!</definedName>
    <definedName name="Commentaire">#REF!</definedName>
    <definedName name="Comptage" localSheetId="1">#REF!</definedName>
    <definedName name="Comptage">#REF!</definedName>
    <definedName name="CON" localSheetId="1">#REF!</definedName>
    <definedName name="CON">#REF!</definedName>
    <definedName name="Contrôle.accès" localSheetId="1">#REF!</definedName>
    <definedName name="Contrôle.accès">#REF!</definedName>
    <definedName name="Cout_Homme_BV" localSheetId="1">#REF!</definedName>
    <definedName name="Cout_Homme_BV">#REF!</definedName>
    <definedName name="CP" localSheetId="1">#REF!</definedName>
    <definedName name="CP">#REF!</definedName>
    <definedName name="CUMUL" localSheetId="1">#REF!</definedName>
    <definedName name="CUMUL">#REF!</definedName>
    <definedName name="cv" localSheetId="1">#REF!</definedName>
    <definedName name="cv">#REF!</definedName>
    <definedName name="CVC" localSheetId="1">#REF!</definedName>
    <definedName name="CVC">#REF!</definedName>
    <definedName name="D" localSheetId="1">#REF!</definedName>
    <definedName name="D">#REF!</definedName>
    <definedName name="Détection.incendie" localSheetId="1">#REF!</definedName>
    <definedName name="Détection.incendie">#REF!</definedName>
    <definedName name="DIJ_VINDECY" localSheetId="1">#REF!</definedName>
    <definedName name="DIJ_VINDECY">#REF!</definedName>
    <definedName name="Dn_Evac" localSheetId="1">#REF!</definedName>
    <definedName name="Dn_Evac">#REF!</definedName>
    <definedName name="Dn_Pression" localSheetId="1">#REF!</definedName>
    <definedName name="Dn_Pression">#REF!</definedName>
    <definedName name="Domaines" localSheetId="1">#REF!</definedName>
    <definedName name="Domaines">#REF!</definedName>
    <definedName name="DPR" localSheetId="1">#REF!</definedName>
    <definedName name="DPR">#REF!</definedName>
    <definedName name="ELEC" localSheetId="1">#REF!</definedName>
    <definedName name="ELEC">#REF!</definedName>
    <definedName name="Electricité" localSheetId="1">#REF!</definedName>
    <definedName name="Electricité">#REF!</definedName>
    <definedName name="Electricité.courant.fort" localSheetId="1">#REF!</definedName>
    <definedName name="Electricité.courant.fort">#REF!</definedName>
    <definedName name="Entretien.Extérieur" localSheetId="1">#REF!</definedName>
    <definedName name="Entretien.Extérieur">#REF!</definedName>
    <definedName name="Entretien.Installations.Mécaniques.et.Electriques" localSheetId="1">#REF!</definedName>
    <definedName name="Entretien.Installations.Mécaniques.et.Electriques">#REF!</definedName>
    <definedName name="Equipements.Incendie" localSheetId="1">#REF!</definedName>
    <definedName name="Equipements.Incendie">#REF!</definedName>
    <definedName name="Espaces.Verts" localSheetId="1">#REF!</definedName>
    <definedName name="Espaces.Verts">#REF!</definedName>
    <definedName name="Est" localSheetId="1">#REF!</definedName>
    <definedName name="Est">#REF!</definedName>
    <definedName name="ETSDPGF" localSheetId="1">'[4]I-DPGF Prestations'!#REF!</definedName>
    <definedName name="ETSDPGF">'[4]I-DPGF Prestations'!#REF!</definedName>
    <definedName name="Excel_BuiltIn_Print_Area_1" localSheetId="1">#REF!</definedName>
    <definedName name="Excel_BuiltIn_Print_Area_1">#REF!</definedName>
    <definedName name="Excel_BuiltIn_Print_Titles_1" localSheetId="1">#REF!</definedName>
    <definedName name="Excel_BuiltIn_Print_Titles_1">#REF!</definedName>
    <definedName name="Extincteurs" localSheetId="1">#REF!</definedName>
    <definedName name="Extincteurs">#REF!</definedName>
    <definedName name="FF" localSheetId="1">#REF!</definedName>
    <definedName name="FF">#REF!</definedName>
    <definedName name="GCManche" localSheetId="1">#REF!</definedName>
    <definedName name="GCManche">#REF!</definedName>
    <definedName name="gdf" localSheetId="1">#REF!</definedName>
    <definedName name="gdf">#REF!</definedName>
    <definedName name="GPS" localSheetId="1">#REF!</definedName>
    <definedName name="GPS">#REF!</definedName>
    <definedName name="GrilleFiltre" localSheetId="1">#REF!</definedName>
    <definedName name="GrilleFiltre">#REF!</definedName>
    <definedName name="GrilleSaisie" localSheetId="1">#REF!</definedName>
    <definedName name="GrilleSaisie">#REF!</definedName>
    <definedName name="Groupes.électrogènes" localSheetId="1">#REF!</definedName>
    <definedName name="Groupes.électrogènes">#REF!</definedName>
    <definedName name="GRT" localSheetId="1">#REF!</definedName>
    <definedName name="GRT">#REF!</definedName>
    <definedName name="heures.productives" localSheetId="1">#REF!</definedName>
    <definedName name="heures.productives">#REF!</definedName>
    <definedName name="Hypothèse_d_Audit_sites_à_risque" localSheetId="1">#REF!</definedName>
    <definedName name="Hypothèse_d_Audit_sites_à_risque">#REF!</definedName>
    <definedName name="IDF" localSheetId="1">#REF!</definedName>
    <definedName name="IDF">#REF!</definedName>
    <definedName name="IledeFrance" localSheetId="1">#REF!</definedName>
    <definedName name="IledeFrance">#REF!</definedName>
    <definedName name="_xlnm.Print_Titles" localSheetId="2">'1-SYNTHESE TOTALE ANNUELLE'!$15:$15</definedName>
    <definedName name="_xlnm.Print_Titles" localSheetId="3">'2-SYNTHESE TOTALE SECTIONS TECH'!$14:$14</definedName>
    <definedName name="_xlnm.Print_Titles" localSheetId="4">'3-SYNTHESE SOUS TRAITANCE'!$14:$14</definedName>
    <definedName name="Infl" localSheetId="1">#REF!</definedName>
    <definedName name="Infl">#REF!</definedName>
    <definedName name="Infl_Energie" localSheetId="1">#REF!</definedName>
    <definedName name="Infl_Energie">#REF!</definedName>
    <definedName name="Inflation" localSheetId="1">#REF!</definedName>
    <definedName name="Inflation">#REF!</definedName>
    <definedName name="Installation" localSheetId="1">#REF!</definedName>
    <definedName name="Installation">#REF!</definedName>
    <definedName name="inventaire" localSheetId="1">#REF!</definedName>
    <definedName name="inventaire">#REF!</definedName>
    <definedName name="juil">'[5]FTGDFDIJON 03'!$A$2</definedName>
    <definedName name="juill">'[5]FTGDFDIJON 03'!$A$2</definedName>
    <definedName name="JUILLET.89" localSheetId="1">#REF!</definedName>
    <definedName name="JUILLET.89">#REF!</definedName>
    <definedName name="LAL" localSheetId="1">#REF!</definedName>
    <definedName name="LAL">#REF!</definedName>
    <definedName name="LAT" localSheetId="1">#REF!</definedName>
    <definedName name="LAT">#REF!</definedName>
    <definedName name="ldgs" localSheetId="1">#REF!</definedName>
    <definedName name="ldgs">#REF!</definedName>
    <definedName name="ldps" localSheetId="1">#REF!</definedName>
    <definedName name="ldps">#REF!</definedName>
    <definedName name="Légionelle" localSheetId="1">#REF!</definedName>
    <definedName name="Légionelle">#REF!</definedName>
    <definedName name="Légionnelloses.et.traitement.des.eaux" localSheetId="1">#REF!</definedName>
    <definedName name="Légionnelloses.et.traitement.des.eaux">#REF!</definedName>
    <definedName name="LesDn" localSheetId="1">#REF!</definedName>
    <definedName name="LesDn">#REF!</definedName>
    <definedName name="LesTuyaux" localSheetId="1">#REF!</definedName>
    <definedName name="LesTuyaux">#REF!</definedName>
    <definedName name="LesUnites" localSheetId="1">#REF!</definedName>
    <definedName name="LesUnites">#REF!</definedName>
    <definedName name="Levage" localSheetId="1">#REF!</definedName>
    <definedName name="Levage">#REF!</definedName>
    <definedName name="LINO" localSheetId="1">#REF!</definedName>
    <definedName name="LINO">#REF!</definedName>
    <definedName name="LIO" localSheetId="1">#REF!</definedName>
    <definedName name="LIO">#REF!</definedName>
    <definedName name="Liste_Code_Site_2013">[6]Donnee_Tech!$A$3:$A$122</definedName>
    <definedName name="liste_fiche_mat">'[7]Liste fiche entretien'!$A$1:$B$187</definedName>
    <definedName name="Liste3">[8]Feuil1!$D$2:$D$5</definedName>
    <definedName name="Liste35">'[8]Base de données sites'!$A$2:$A$4</definedName>
    <definedName name="ListeETS">'[9]Liste Ets'!$A$125:$A$243</definedName>
    <definedName name="Listemateriel" localSheetId="1">#REF!</definedName>
    <definedName name="Listemateriel">#REF!</definedName>
    <definedName name="LOCAPROP" localSheetId="1">#REF!</definedName>
    <definedName name="LOCAPROP" localSheetId="2">'1-SYNTHESE TOTALE ANNUELLE'!#REF!</definedName>
    <definedName name="LOCAPROP" localSheetId="3">'2-SYNTHESE TOTALE SECTIONS TECH'!#REF!</definedName>
    <definedName name="LOCAPROP" localSheetId="4">'3-SYNTHESE SOUS TRAITANCE'!#REF!</definedName>
    <definedName name="LOCAPROP" localSheetId="0">[2]PRIX_AGENCE!#REF!</definedName>
    <definedName name="LOCAPROP">#REF!</definedName>
    <definedName name="locataire_propri" localSheetId="1">#REF!</definedName>
    <definedName name="locataire_propri" localSheetId="2">'1-SYNTHESE TOTALE ANNUELLE'!#REF!</definedName>
    <definedName name="locataire_propri" localSheetId="3">'2-SYNTHESE TOTALE SECTIONS TECH'!#REF!</definedName>
    <definedName name="locataire_propri" localSheetId="4">'3-SYNTHESE SOUS TRAITANCE'!#REF!</definedName>
    <definedName name="locataire_propri" localSheetId="0">[2]PRIX_AGENCE!#REF!</definedName>
    <definedName name="locataire_propri">#REF!</definedName>
    <definedName name="M.O" localSheetId="1">#REF!</definedName>
    <definedName name="M.O">#REF!</definedName>
    <definedName name="Maintenance.Multi.Technique.hors.sécurité.sûreté" localSheetId="1">#REF!</definedName>
    <definedName name="Maintenance.Multi.Technique.hors.sécurité.sûreté">#REF!</definedName>
    <definedName name="MancheMN" localSheetId="1">#REF!</definedName>
    <definedName name="MancheMN">#REF!</definedName>
    <definedName name="Méditerranée" localSheetId="1">#REF!</definedName>
    <definedName name="Méditerranée">#REF!</definedName>
    <definedName name="mo" localSheetId="1">#REF!</definedName>
    <definedName name="mo">#REF!</definedName>
    <definedName name="MOGLO" localSheetId="1">#REF!</definedName>
    <definedName name="MOGLO">#REF!</definedName>
    <definedName name="MOIS" localSheetId="1">#REF!</definedName>
    <definedName name="MOIS">#REF!</definedName>
    <definedName name="MOY" localSheetId="1">#REF!</definedName>
    <definedName name="MOY">#REF!</definedName>
    <definedName name="Nettoyage" localSheetId="1">#REF!</definedName>
    <definedName name="Nettoyage">#REF!</definedName>
    <definedName name="Nettoyage.Extérieur" localSheetId="1">#REF!</definedName>
    <definedName name="Nettoyage.Extérieur">#REF!</definedName>
    <definedName name="Nettoyage.Intérieur" localSheetId="1">#REF!</definedName>
    <definedName name="Nettoyage.Intérieur">#REF!</definedName>
    <definedName name="Noetude" localSheetId="1">#REF!</definedName>
    <definedName name="Noetude">#REF!</definedName>
    <definedName name="NordEst" localSheetId="1">#REF!</definedName>
    <definedName name="NordEst">#REF!</definedName>
    <definedName name="Onduleurs" localSheetId="1">#REF!</definedName>
    <definedName name="Onduleurs">#REF!</definedName>
    <definedName name="OU" localSheetId="1">#REF!</definedName>
    <definedName name="OU">#REF!</definedName>
    <definedName name="Ouest" localSheetId="1">#REF!</definedName>
    <definedName name="Ouest">#REF!</definedName>
    <definedName name="OUI_NON">'[10]Appareils Frigo DCA'!$P$2:$P$3</definedName>
    <definedName name="Ouvertures.Automatiques" localSheetId="1">#REF!</definedName>
    <definedName name="Ouvertures.Automatiques">#REF!</definedName>
    <definedName name="Ouvertures.manuelles" localSheetId="1">#REF!</definedName>
    <definedName name="Ouvertures.manuelles">#REF!</definedName>
    <definedName name="paul" localSheetId="1">#REF!</definedName>
    <definedName name="paul">#REF!</definedName>
    <definedName name="PB" localSheetId="1">#REF!</definedName>
    <definedName name="PB">#REF!</definedName>
    <definedName name="PE" localSheetId="1">#REF!</definedName>
    <definedName name="PE">#REF!</definedName>
    <definedName name="Petit.entretien" localSheetId="1">#REF!</definedName>
    <definedName name="Petit.entretien">#REF!</definedName>
    <definedName name="PFL" localSheetId="1">#REF!</definedName>
    <definedName name="PFL">#REF!</definedName>
    <definedName name="PI" localSheetId="1">#REF!</definedName>
    <definedName name="PI">#REF!</definedName>
    <definedName name="Plan_de_masse" localSheetId="1">#REF!</definedName>
    <definedName name="Plan_de_masse">#REF!</definedName>
    <definedName name="Plomberie" localSheetId="1">#REF!</definedName>
    <definedName name="Plomberie">#REF!</definedName>
    <definedName name="POCA" localSheetId="1">'[11]4-PHASE PRISE EN CHARGE'!#REF!</definedName>
    <definedName name="POCA" localSheetId="2">'1-SYNTHESE TOTALE ANNUELLE'!#REF!</definedName>
    <definedName name="POCA" localSheetId="3">'2-SYNTHESE TOTALE SECTIONS TECH'!#REF!</definedName>
    <definedName name="POCA" localSheetId="4">'3-SYNTHESE SOUS TRAITANCE'!#REF!</definedName>
    <definedName name="POCA" localSheetId="0">'[2]BASE PRISE_EN_CHARGE_AGENCE'!#REF!</definedName>
    <definedName name="POCA">'[12]4-PHASE PRISE EN CHARGE'!#REF!</definedName>
    <definedName name="Pont.roulant.pont.de.levage" localSheetId="1">#REF!</definedName>
    <definedName name="Pont.roulant.pont.de.levage">#REF!</definedName>
    <definedName name="Portes.portails.barrières.Sans.automatisme" localSheetId="1">#REF!</definedName>
    <definedName name="Portes.portails.barrières.Sans.automatisme">#REF!</definedName>
    <definedName name="Portes.portails.et.barrières.automatiques" localSheetId="1">#REF!</definedName>
    <definedName name="Portes.portails.et.barrières.automatiques">#REF!</definedName>
    <definedName name="pression_gaz">[13]D57555X02!$B$1</definedName>
    <definedName name="PRO_CS_0103AT1_P5" localSheetId="1">#REF!</definedName>
    <definedName name="PRO_CS_0103AT1_P5">#REF!</definedName>
    <definedName name="pronet" localSheetId="1">#REF!</definedName>
    <definedName name="pronet">#REF!</definedName>
    <definedName name="prov" localSheetId="1">#REF!</definedName>
    <definedName name="prov">#REF!</definedName>
    <definedName name="REAL" localSheetId="1">#REF!</definedName>
    <definedName name="REAL">#REF!</definedName>
    <definedName name="Régions" localSheetId="1">#REF!</definedName>
    <definedName name="Régions">#REF!</definedName>
    <definedName name="Relampage" localSheetId="1">#REF!</definedName>
    <definedName name="Relampage">#REF!</definedName>
    <definedName name="remise" localSheetId="1">#REF!</definedName>
    <definedName name="remise">#REF!</definedName>
    <definedName name="Réparation.VRD" localSheetId="1">#REF!</definedName>
    <definedName name="Réparation.VRD">#REF!</definedName>
    <definedName name="Resume" localSheetId="1">#REF!</definedName>
    <definedName name="Resume">#REF!</definedName>
    <definedName name="S">'[14]Décomposition du Prix'!$O$34</definedName>
    <definedName name="Saisie_Poste1" localSheetId="1">#REF!,#REF!,#REF!,#REF!,#REF!,#REF!,#REF!,#REF!,#REF!,#REF!,#REF!,#REF!,#REF!</definedName>
    <definedName name="Saisie_Poste1">#REF!,#REF!,#REF!,#REF!,#REF!,#REF!,#REF!,#REF!,#REF!,#REF!,#REF!,#REF!,#REF!</definedName>
    <definedName name="SDF" localSheetId="1">#REF!</definedName>
    <definedName name="SDF">#REF!</definedName>
    <definedName name="Sécurité" localSheetId="1">#REF!</definedName>
    <definedName name="Sécurité">#REF!</definedName>
    <definedName name="Sécurité." localSheetId="1">#REF!</definedName>
    <definedName name="Sécurité.">#REF!</definedName>
    <definedName name="Sécurité.incendie" localSheetId="1">#REF!</definedName>
    <definedName name="Sécurité.incendie">#REF!</definedName>
    <definedName name="Sécurité.Sûreté" localSheetId="1">#REF!</definedName>
    <definedName name="Sécurité.Sûreté">#REF!</definedName>
    <definedName name="ST" localSheetId="1">#REF!</definedName>
    <definedName name="ST">#REF!</definedName>
    <definedName name="SudEst" localSheetId="1">#REF!</definedName>
    <definedName name="SudEst">#REF!</definedName>
    <definedName name="SudOuest" localSheetId="1">#REF!</definedName>
    <definedName name="SudOuest">#REF!</definedName>
    <definedName name="Sûreté" localSheetId="1">#REF!</definedName>
    <definedName name="Sûreté">#REF!</definedName>
    <definedName name="TABLEAU_JAUNE" localSheetId="1">#REF!</definedName>
    <definedName name="TABLEAU_JAUNE">#REF!</definedName>
    <definedName name="TABLEAU_N__1" localSheetId="1">#REF!</definedName>
    <definedName name="TABLEAU_N__1">#REF!</definedName>
    <definedName name="TABLEAU_N__2" localSheetId="1">#REF!</definedName>
    <definedName name="TABLEAU_N__2">#REF!</definedName>
    <definedName name="TABLEAU_N__3" localSheetId="1">#REF!</definedName>
    <definedName name="TABLEAU_N__3">#REF!</definedName>
    <definedName name="TABLEAU_N__4" localSheetId="1">#REF!</definedName>
    <definedName name="TABLEAU_N__4">#REF!</definedName>
    <definedName name="TABLEAU_N__5" localSheetId="1">#REF!</definedName>
    <definedName name="TABLEAU_N__5">#REF!</definedName>
    <definedName name="Tableau_toutes_énergie" localSheetId="1">#REF!</definedName>
    <definedName name="Tableau_toutes_énergie">#REF!</definedName>
    <definedName name="TABLEAU_VERT" localSheetId="1">#REF!</definedName>
    <definedName name="TABLEAU_VERT">#REF!</definedName>
    <definedName name="TitrePartielMMN" localSheetId="1">'[15]Codes Sites - EGD'!#REF!</definedName>
    <definedName name="TitrePartielMMN">'[15]Codes Sites - EGD'!#REF!</definedName>
    <definedName name="Titres" localSheetId="1">'[15]Codes Sites - EGD'!#REF!</definedName>
    <definedName name="Titres">'[15]Codes Sites - EGD'!#REF!</definedName>
    <definedName name="TitresAlsaceM" localSheetId="1">'[15]Codes Sites - EGD'!#REF!</definedName>
    <definedName name="TitresAlsaceM">'[15]Codes Sites - EGD'!#REF!</definedName>
    <definedName name="TitresCentre" localSheetId="1">'[15]Codes Sites - EGD'!#REF!</definedName>
    <definedName name="TitresCentre">'[15]Codes Sites - EGD'!#REF!</definedName>
    <definedName name="TitresIledeFrance" localSheetId="1">'[15]Codes Sites - EGD'!#REF!</definedName>
    <definedName name="TitresIledeFrance">'[15]Codes Sites - EGD'!#REF!</definedName>
    <definedName name="TitresMéditerranée" localSheetId="1">'[15]Codes Sites - EGD'!#REF!</definedName>
    <definedName name="TitresMéditerranée">'[15]Codes Sites - EGD'!#REF!</definedName>
    <definedName name="TitresMMN" localSheetId="1">'[15]Codes Sites - EGD'!#REF!</definedName>
    <definedName name="TitresMMN">'[15]Codes Sites - EGD'!#REF!</definedName>
    <definedName name="TitresOuest" localSheetId="1">'[15]Codes Sites - EGD'!#REF!</definedName>
    <definedName name="TitresOuest">'[15]Codes Sites - EGD'!#REF!</definedName>
    <definedName name="TitresSudEst" localSheetId="1">'[15]Codes Sites - EGD'!#REF!</definedName>
    <definedName name="TitresSudEst">'[15]Codes Sites - EGD'!#REF!</definedName>
    <definedName name="TitresSudOuest" localSheetId="1">'[15]Codes Sites - EGD'!#REF!</definedName>
    <definedName name="TitresSudOuest">'[15]Codes Sites - EGD'!#REF!</definedName>
    <definedName name="TOIT" localSheetId="1">#REF!</definedName>
    <definedName name="TOIT">#REF!</definedName>
    <definedName name="txav" localSheetId="1">#REF!</definedName>
    <definedName name="txav">#REF!</definedName>
    <definedName name="vDateHeure" localSheetId="1">#REF!</definedName>
    <definedName name="vDateHeure">#REF!</definedName>
    <definedName name="vDiastolique" localSheetId="1">#REF!</definedName>
    <definedName name="vDiastolique">#REF!</definedName>
    <definedName name="Ventilation" localSheetId="1">#REF!</definedName>
    <definedName name="Ventilation">#REF!</definedName>
    <definedName name="vFréquenceCardiaque" localSheetId="1">#REF!</definedName>
    <definedName name="vFréquenceCardiaque">#REF!</definedName>
    <definedName name="Vidéosurveillance" localSheetId="1">#REF!</definedName>
    <definedName name="Vidéosurveillance">#REF!</definedName>
    <definedName name="vSystolique" localSheetId="1">#REF!</definedName>
    <definedName name="vSystolique">#REF!</definedName>
    <definedName name="z" localSheetId="1">#REF!</definedName>
    <definedName name="z">#REF!</definedName>
    <definedName name="_xlnm.Print_Area" localSheetId="1">'0-BPF'!$A$1:$F$45</definedName>
    <definedName name="_xlnm.Print_Area" localSheetId="2">'1-SYNTHESE TOTALE ANNUELLE'!$B$2:$AY$72</definedName>
    <definedName name="_xlnm.Print_Area" localSheetId="3">'2-SYNTHESE TOTALE SECTIONS TECH'!$A$1:$L$38</definedName>
    <definedName name="_xlnm.Print_Area" localSheetId="4">'3-SYNTHESE SOUS TRAITANCE'!$B$2:$J$39</definedName>
    <definedName name="_xlnm.Print_Area" localSheetId="0">NOTICE_DPGF!$A$1:$AB$138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1" l="1"/>
  <c r="J46" i="10"/>
  <c r="I46" i="10"/>
  <c r="H46" i="10"/>
  <c r="G45" i="10"/>
  <c r="G44" i="10"/>
  <c r="G43" i="10"/>
  <c r="G42" i="10"/>
  <c r="G46" i="10"/>
  <c r="F46" i="10"/>
  <c r="E46" i="10"/>
  <c r="D46" i="10"/>
  <c r="C46" i="10"/>
  <c r="AX30" i="10"/>
  <c r="AX29" i="10"/>
  <c r="AX28" i="10"/>
  <c r="AX31" i="10"/>
  <c r="AW31" i="10"/>
  <c r="AX27" i="10"/>
  <c r="AW30" i="10"/>
  <c r="AW29" i="10"/>
  <c r="AW28" i="10"/>
  <c r="AW27" i="10"/>
  <c r="AS27" i="10"/>
  <c r="AR30" i="10"/>
  <c r="AR29" i="10"/>
  <c r="AR28" i="10"/>
  <c r="AR27" i="10"/>
  <c r="AH30" i="10"/>
  <c r="AH29" i="10"/>
  <c r="AH28" i="10"/>
  <c r="AH27" i="10"/>
  <c r="Z30" i="10"/>
  <c r="Z29" i="10"/>
  <c r="Z28" i="10"/>
  <c r="Z27" i="10"/>
  <c r="Z31" i="10"/>
  <c r="Y31" i="10"/>
  <c r="X31" i="10"/>
  <c r="W31" i="10"/>
  <c r="V30" i="10"/>
  <c r="V29" i="10"/>
  <c r="V28" i="10"/>
  <c r="V27" i="10"/>
  <c r="U31" i="10"/>
  <c r="T31" i="10"/>
  <c r="S31" i="10"/>
  <c r="R31" i="10"/>
  <c r="Q31" i="10"/>
  <c r="P31" i="10"/>
  <c r="M31" i="10"/>
  <c r="N31" i="10"/>
  <c r="O31" i="10"/>
  <c r="O30" i="10"/>
  <c r="O29" i="10"/>
  <c r="O28" i="10"/>
  <c r="O27" i="10"/>
  <c r="L30" i="10"/>
  <c r="L29" i="10"/>
  <c r="L28" i="10"/>
  <c r="L27" i="10"/>
  <c r="I31" i="10"/>
  <c r="J31" i="10"/>
  <c r="K31" i="10"/>
  <c r="F31" i="10"/>
  <c r="G31" i="10"/>
  <c r="H31" i="10"/>
  <c r="H30" i="10"/>
  <c r="H29" i="10"/>
  <c r="H27" i="10"/>
  <c r="E31" i="10"/>
  <c r="D31" i="10"/>
  <c r="C31" i="10"/>
  <c r="E30" i="10"/>
  <c r="E29" i="10"/>
  <c r="E28" i="10"/>
  <c r="E27" i="10"/>
  <c r="V20" i="10"/>
  <c r="U20" i="10"/>
  <c r="U16" i="10"/>
  <c r="T20" i="10"/>
  <c r="T19" i="10"/>
  <c r="T18" i="10"/>
  <c r="T17" i="10"/>
  <c r="T16" i="10"/>
  <c r="S20" i="10"/>
  <c r="S19" i="10"/>
  <c r="S18" i="10"/>
  <c r="S17" i="10"/>
  <c r="S16" i="10"/>
  <c r="R20" i="10"/>
  <c r="R19" i="10"/>
  <c r="R18" i="10"/>
  <c r="R17" i="10"/>
  <c r="R16" i="10"/>
  <c r="M20" i="10"/>
  <c r="N20" i="10"/>
  <c r="O20" i="10"/>
  <c r="O19" i="10"/>
  <c r="O18" i="10"/>
  <c r="O17" i="10"/>
  <c r="O16" i="10"/>
  <c r="K20" i="10"/>
  <c r="K19" i="10"/>
  <c r="K18" i="10"/>
  <c r="K17" i="10"/>
  <c r="K16" i="10"/>
  <c r="H19" i="10"/>
  <c r="H18" i="10"/>
  <c r="H17" i="10"/>
  <c r="H16" i="10"/>
  <c r="H20" i="10"/>
  <c r="G20" i="10"/>
  <c r="F20" i="10"/>
  <c r="E20" i="10"/>
  <c r="D20" i="10"/>
  <c r="C20" i="10"/>
  <c r="E19" i="10"/>
  <c r="E18" i="10"/>
  <c r="E17" i="10"/>
  <c r="E16" i="10"/>
  <c r="N43" i="10" l="1"/>
  <c r="O43" i="10"/>
  <c r="N44" i="10"/>
  <c r="O44" i="10"/>
  <c r="N45" i="10"/>
  <c r="O45" i="10"/>
  <c r="L43" i="10"/>
  <c r="M43" i="10"/>
  <c r="L44" i="10"/>
  <c r="M44" i="10"/>
  <c r="L45" i="10"/>
  <c r="M45" i="10"/>
  <c r="K45" i="10"/>
  <c r="K44" i="10"/>
  <c r="K43" i="10"/>
  <c r="J43" i="10"/>
  <c r="J44" i="10"/>
  <c r="J45" i="10"/>
  <c r="J42" i="10"/>
  <c r="I42" i="10"/>
  <c r="H42" i="10"/>
  <c r="I45" i="10"/>
  <c r="I44" i="10"/>
  <c r="I43" i="10"/>
  <c r="F42" i="10"/>
  <c r="E45" i="10"/>
  <c r="E44" i="10"/>
  <c r="E43" i="10"/>
  <c r="D42" i="10"/>
  <c r="C44" i="10"/>
  <c r="C43" i="10"/>
  <c r="C42" i="10"/>
  <c r="AV27" i="10"/>
  <c r="AV30" i="10"/>
  <c r="AV29" i="10"/>
  <c r="AV28" i="10"/>
  <c r="AN30" i="10"/>
  <c r="AN29" i="10"/>
  <c r="AN27" i="10"/>
  <c r="AQ27" i="10"/>
  <c r="AK27" i="10"/>
  <c r="K27" i="10"/>
  <c r="U27" i="10"/>
  <c r="AU27" i="10"/>
  <c r="AT30" i="10"/>
  <c r="AT29" i="10"/>
  <c r="AT27" i="10"/>
  <c r="AS28" i="10"/>
  <c r="AS29" i="10"/>
  <c r="AS30" i="10"/>
  <c r="AK30" i="10"/>
  <c r="AK29" i="10"/>
  <c r="AK28" i="10"/>
  <c r="AQ31" i="10"/>
  <c r="AP31" i="10"/>
  <c r="AO31" i="10"/>
  <c r="AN31" i="10"/>
  <c r="AM31" i="10"/>
  <c r="AL31" i="10"/>
  <c r="AK31" i="10"/>
  <c r="AJ31" i="10"/>
  <c r="AI31" i="10"/>
  <c r="AH31" i="10"/>
  <c r="AG31" i="10"/>
  <c r="AF31" i="10"/>
  <c r="AE31" i="10"/>
  <c r="AC31" i="10"/>
  <c r="AB31" i="10"/>
  <c r="AD30" i="10"/>
  <c r="AD31" i="10" s="1"/>
  <c r="AD29" i="10"/>
  <c r="AD28" i="10"/>
  <c r="AD27" i="10"/>
  <c r="P20" i="10"/>
  <c r="L20" i="10"/>
  <c r="Q20" i="10"/>
  <c r="J34" i="14" l="1"/>
  <c r="E42" i="10"/>
  <c r="H32" i="14" l="1"/>
  <c r="D32" i="14"/>
  <c r="C32" i="14"/>
  <c r="C9" i="11"/>
  <c r="AU31" i="10" l="1"/>
  <c r="D35" i="11"/>
  <c r="D33" i="11"/>
  <c r="D34" i="11"/>
  <c r="B33" i="11"/>
  <c r="B35" i="11"/>
  <c r="E35" i="11"/>
  <c r="E34" i="11"/>
  <c r="I19" i="11"/>
  <c r="J19" i="11"/>
  <c r="K19" i="11"/>
  <c r="L18" i="11"/>
  <c r="C35" i="11" s="1"/>
  <c r="L16" i="11"/>
  <c r="E33" i="11" s="1"/>
  <c r="L17" i="11"/>
  <c r="B34" i="11" s="1"/>
  <c r="L15" i="11"/>
  <c r="L19" i="11" s="1"/>
  <c r="B28" i="11"/>
  <c r="C28" i="11"/>
  <c r="D28" i="11"/>
  <c r="E28" i="11"/>
  <c r="E27" i="11"/>
  <c r="E26" i="11"/>
  <c r="E24" i="11"/>
  <c r="D9" i="14"/>
  <c r="D9" i="10"/>
  <c r="Z10" i="10" s="1"/>
  <c r="E32" i="11" l="1"/>
  <c r="E36" i="11" s="1"/>
  <c r="C34" i="11"/>
  <c r="D32" i="11"/>
  <c r="D36" i="11" s="1"/>
  <c r="B36" i="11"/>
  <c r="C32" i="11"/>
  <c r="C33" i="11"/>
  <c r="AR31" i="10"/>
  <c r="C36" i="11" l="1"/>
  <c r="R30" i="10"/>
  <c r="R29" i="10"/>
  <c r="R27" i="10"/>
  <c r="V31" i="10" l="1"/>
  <c r="L31" i="10" l="1"/>
  <c r="AT31" i="10"/>
  <c r="AS31" i="10"/>
  <c r="C45" i="10"/>
  <c r="AV31" i="10" l="1"/>
  <c r="E25" i="11"/>
  <c r="E19" i="11"/>
  <c r="C25" i="14"/>
  <c r="I32" i="14"/>
  <c r="C34" i="14"/>
  <c r="G32" i="14"/>
  <c r="F32" i="14"/>
  <c r="H31" i="14"/>
  <c r="E31" i="14"/>
  <c r="J31" i="14" s="1"/>
  <c r="H30" i="14" l="1"/>
  <c r="H29" i="14"/>
  <c r="E30" i="14"/>
  <c r="E29" i="14"/>
  <c r="E32" i="14" s="1"/>
  <c r="E16" i="14"/>
  <c r="E15" i="14"/>
  <c r="I25" i="14"/>
  <c r="I34" i="14" s="1"/>
  <c r="G25" i="14"/>
  <c r="G34" i="14" s="1"/>
  <c r="F25" i="14"/>
  <c r="F34" i="14" s="1"/>
  <c r="D25" i="14"/>
  <c r="D34" i="14" s="1"/>
  <c r="H15" i="14"/>
  <c r="E22" i="14"/>
  <c r="H19" i="11"/>
  <c r="G19" i="11"/>
  <c r="F19" i="11"/>
  <c r="D19" i="11"/>
  <c r="C19" i="11"/>
  <c r="B19" i="11"/>
  <c r="H45" i="10"/>
  <c r="H44" i="10"/>
  <c r="H43" i="10"/>
  <c r="F45" i="10"/>
  <c r="F44" i="10"/>
  <c r="F43" i="10"/>
  <c r="D45" i="10"/>
  <c r="K42" i="10" l="1"/>
  <c r="K46" i="10" s="1"/>
  <c r="M42" i="10"/>
  <c r="L42" i="10"/>
  <c r="D44" i="10"/>
  <c r="D43" i="10"/>
  <c r="J29" i="14"/>
  <c r="J32" i="14" s="1"/>
  <c r="J30" i="14"/>
  <c r="J15" i="14"/>
  <c r="I20" i="10"/>
  <c r="AA31" i="10"/>
  <c r="N42" i="10" l="1"/>
  <c r="N46" i="10" s="1"/>
  <c r="L46" i="10"/>
  <c r="C35" i="16" s="1"/>
  <c r="C37" i="16" s="1"/>
  <c r="O42" i="10"/>
  <c r="O46" i="10" s="1"/>
  <c r="M46" i="10"/>
  <c r="V19" i="10"/>
  <c r="U19" i="10"/>
  <c r="U18" i="10"/>
  <c r="V18" i="10"/>
  <c r="U17" i="10"/>
  <c r="V17" i="10"/>
  <c r="V16" i="10"/>
  <c r="J20" i="10"/>
  <c r="E21" i="14"/>
  <c r="H21" i="14"/>
  <c r="H22" i="14"/>
  <c r="H16" i="14"/>
  <c r="E23" i="14"/>
  <c r="H23" i="14"/>
  <c r="E24" i="14"/>
  <c r="H24" i="14"/>
  <c r="E17" i="14"/>
  <c r="E19" i="14"/>
  <c r="E20" i="14"/>
  <c r="E25" i="14" l="1"/>
  <c r="E34" i="14" s="1"/>
  <c r="J16" i="14"/>
  <c r="J24" i="14"/>
  <c r="J21" i="14"/>
  <c r="J23" i="14"/>
  <c r="J22" i="14"/>
  <c r="H20" i="14"/>
  <c r="J20" i="14" s="1"/>
  <c r="H19" i="14"/>
  <c r="J19" i="14" s="1"/>
  <c r="H17" i="14"/>
  <c r="J17" i="14" s="1"/>
  <c r="J25" i="14" l="1"/>
  <c r="H25" i="14"/>
  <c r="H34" i="14" s="1"/>
  <c r="C30" i="16" l="1"/>
  <c r="C32" i="16" s="1"/>
  <c r="C25" i="16" l="1"/>
  <c r="C27" i="16" s="1"/>
  <c r="C40" i="16"/>
  <c r="C42" i="16" s="1"/>
  <c r="C17" i="16" l="1"/>
  <c r="C19" i="16" s="1"/>
</calcChain>
</file>

<file path=xl/sharedStrings.xml><?xml version="1.0" encoding="utf-8"?>
<sst xmlns="http://schemas.openxmlformats.org/spreadsheetml/2006/main" count="318" uniqueCount="186">
  <si>
    <t>NOTICE DPGF</t>
  </si>
  <si>
    <r>
      <rPr>
        <b/>
        <u/>
        <sz val="14"/>
        <color rgb="FFFF0000"/>
        <rFont val="Calibri"/>
        <family val="2"/>
        <scheme val="minor"/>
      </rPr>
      <t>Les règles générales du DPGF :</t>
    </r>
    <r>
      <rPr>
        <b/>
        <sz val="14"/>
        <color rgb="FFFF0000"/>
        <rFont val="Calibri"/>
        <family val="2"/>
        <scheme val="minor"/>
      </rPr>
      <t xml:space="preserve">
 (1) = ne pas supprimer de ligne
 (2) = ne pas modifier de titre ou de formule, en cas de doute contacter le gestionnaire de l'Appel d'offres
 (3) = les tableaux seront intégrés dans un outil d'analyse, ne pas déplacer les lignes, les colonnes ou les feuilles EXCEL.
</t>
    </r>
  </si>
  <si>
    <t>1-NOTICE DECOMPOSITION TECHNIQUE ANNUELLE</t>
  </si>
  <si>
    <t>2-DECOMPOSITION SECTION TECHNIQUE ANNUELLE</t>
  </si>
  <si>
    <t>3-DECOMPOSITION PRISE EN CHARGE</t>
  </si>
  <si>
    <t>Pour une année complète, le montant forfaitaire de l'ensemble des prestations s'établit à :</t>
  </si>
  <si>
    <t>Offre de base en chiffres</t>
  </si>
  <si>
    <t>Montant en euros  hors option HT/an</t>
  </si>
  <si>
    <t>Montant en euros TTC/an  hors option</t>
  </si>
  <si>
    <t>En lettres</t>
  </si>
  <si>
    <t>Montant en euros TTC/an 
hors option</t>
  </si>
  <si>
    <t>Offre option SURETE  en chiffres</t>
  </si>
  <si>
    <t>Légende</t>
  </si>
  <si>
    <t>BASE</t>
  </si>
  <si>
    <t>OPTION</t>
  </si>
  <si>
    <t>A compléter</t>
  </si>
  <si>
    <t>NE PAS COMPLETER</t>
  </si>
  <si>
    <t>Maintenance préventive du candidat</t>
  </si>
  <si>
    <t>Maintenance corrective du candidat</t>
  </si>
  <si>
    <t>Fournitures</t>
  </si>
  <si>
    <t>Sous traitance</t>
  </si>
  <si>
    <t>Astreinte</t>
  </si>
  <si>
    <t>Pilotage / Encadrement</t>
  </si>
  <si>
    <t>Suivi énergétique</t>
  </si>
  <si>
    <t>TOTAL Annuel HT</t>
  </si>
  <si>
    <t>TOTAL Annuel (€ TTC)</t>
  </si>
  <si>
    <t>Site</t>
  </si>
  <si>
    <t>Nombre d'heure annuel de maintenance préventive du prestataire (h/an) hors option</t>
  </si>
  <si>
    <t>Nombre d'heure annuel de maintenance corrective du prestataire (h/an) hors option</t>
  </si>
  <si>
    <t>Taux horaire moyen (€HT)</t>
  </si>
  <si>
    <t>Montant annuel des fournitures et pièces de rechange forfaitaire (€HT/an) hors option</t>
  </si>
  <si>
    <t>Montant annuel des prestations sous traitées (€HT/an)
hors option</t>
  </si>
  <si>
    <t>Montant annuel de la prestation astreinte (€HT/an) hors option</t>
  </si>
  <si>
    <t>Nombre d'heure annuel de pilotage (en h/an) hors option</t>
  </si>
  <si>
    <t>Taux horaire moyen pilotage (€HT) hors option</t>
  </si>
  <si>
    <t>Total Pilotage / Encadrement (€HT) hors option</t>
  </si>
  <si>
    <t>Nombre d'heure annuel pour l'énergie (en h/an)</t>
  </si>
  <si>
    <t>Montant total du marché forfaitaire hors option (€TTC)</t>
  </si>
  <si>
    <t>Palais de justice</t>
  </si>
  <si>
    <t>SAR</t>
  </si>
  <si>
    <t>Site Cambout</t>
  </si>
  <si>
    <t>Site Churchill</t>
  </si>
  <si>
    <t>Total</t>
  </si>
  <si>
    <t>Le Candidat indique les heures de prestations de son personnel (et sous-traitants) qu’il a estimés pour établir son offre, heures de déplacement comprises.</t>
  </si>
  <si>
    <t>S’agissant d’un marché à obligation de résultat, ces heures n’ont aucun caractère contractuel.</t>
  </si>
  <si>
    <t>Elles permettent de s’assurer que le Candidat a bien apprécié les spécificités du marché pour établir son offre.</t>
  </si>
  <si>
    <t>2- DECOMPOSITION TOTALE PAR SITE ET SECTIONS TECHNIQUES</t>
  </si>
  <si>
    <t>01 - CVC</t>
  </si>
  <si>
    <t>02 - GTB / GTC</t>
  </si>
  <si>
    <t>Montant annuel pour la maintenance technique hors option en €HT/an</t>
  </si>
  <si>
    <t>Montant annuel pour la maintenance technique des options en €HT/an</t>
  </si>
  <si>
    <t>3-DECOMPOSITION SOUS TRAITANCE</t>
  </si>
  <si>
    <t xml:space="preserve">TOTAL ANNUEL </t>
  </si>
  <si>
    <t>Sous famille</t>
  </si>
  <si>
    <t>Nombre d'heure annuel de maintenance préventive du prestataire (h/an)</t>
  </si>
  <si>
    <t>Nombre d'heure annuel de maintenance corrective du prestataire (h/an)</t>
  </si>
  <si>
    <t>Total pour le correctif sous-traité (€HT)</t>
  </si>
  <si>
    <t>Montant annuel des fournitures et pièces de rechange forfaitaire (€HT/an)</t>
  </si>
  <si>
    <t>Montant annuel forfaitaire total (€HT/an)</t>
  </si>
  <si>
    <t>CVC</t>
  </si>
  <si>
    <t>GTB / GTC</t>
  </si>
  <si>
    <t>VRD</t>
  </si>
  <si>
    <t>TOTAL HORS OPTION</t>
  </si>
  <si>
    <r>
      <t xml:space="preserve">SURETE
</t>
    </r>
    <r>
      <rPr>
        <b/>
        <sz val="11"/>
        <color theme="8" tint="-0.499984740745262"/>
        <rFont val="Calibri"/>
        <family val="2"/>
        <scheme val="minor"/>
      </rPr>
      <t>(Anti-intrusion)</t>
    </r>
  </si>
  <si>
    <t>ASCENSEURS</t>
  </si>
  <si>
    <t>TOTAL  OPTION</t>
  </si>
  <si>
    <t>TOTAL  BASE + OPTION</t>
  </si>
  <si>
    <t>S’agissant d’un contrat à obligation de résultat, ces heures n’ont aucun caractère contractuel.</t>
  </si>
  <si>
    <t>CFO</t>
  </si>
  <si>
    <t>PROTECTION INCENDIE</t>
  </si>
  <si>
    <t>EXTINCTION INCENDIE</t>
  </si>
  <si>
    <t>OUVERTURES AUTOMATIQUES</t>
  </si>
  <si>
    <t>TUNNEL A BAGAGES</t>
  </si>
  <si>
    <t>04 - Détection incendie</t>
  </si>
  <si>
    <t xml:space="preserve">10 - Toitures </t>
  </si>
  <si>
    <t>DETECTION INCENDIE</t>
  </si>
  <si>
    <t>TOITURE (EU/EP/EV)</t>
  </si>
  <si>
    <t>Offre de base + option SURETE + option ASCENSEUR + option TUNNEL A BAGAGES en chiffres</t>
  </si>
  <si>
    <t>Offre option TUNNEL A BAGAGES  en chiffres</t>
  </si>
  <si>
    <t xml:space="preserve">Les Prestations forfaitaires sont décrites au marché et notamment dans le CCTP et ses annexes. </t>
  </si>
  <si>
    <t>0 - BORDEREAU DU PRIX FORFAITAIRE</t>
  </si>
  <si>
    <t xml:space="preserve">Taux horaire moyen hors option (€HT/h)  </t>
  </si>
  <si>
    <t xml:space="preserve">Nombre d'heure annuel de maintenance  (h/an) </t>
  </si>
  <si>
    <t xml:space="preserve">Taux horaire moyen de cette option (€HT/h)  </t>
  </si>
  <si>
    <t>Site / Détails des options</t>
  </si>
  <si>
    <t xml:space="preserve">BASE </t>
  </si>
  <si>
    <t>Site / Détails Base</t>
  </si>
  <si>
    <t xml:space="preserve">Plus-value pour intégration  option domaine 
ASCENSEURS
</t>
  </si>
  <si>
    <t xml:space="preserve">Plus-value pour intégration  option
domaine
TUNNEL A BAGAGES
</t>
  </si>
  <si>
    <t>Montant annuel total pour la maintenance technique  avec les 3 options en €HT/an</t>
  </si>
  <si>
    <t>SURETE 
(Vidéosurveillance et
 contrôle d'accès)</t>
  </si>
  <si>
    <t>Montant annuel total pour la maintenance technique  avec Base et option SURETE
 (Anti-intrusion ) en €HT/an</t>
  </si>
  <si>
    <t>Montant annuel total pour la maintenance technique  avec Base et option ASCENSEURS en €HT/an</t>
  </si>
  <si>
    <t>Domaine SURETE
(Anti intrusion)</t>
  </si>
  <si>
    <t xml:space="preserve">Total des 3 options
</t>
  </si>
  <si>
    <t>Montant annuel des prestations en soustraitance</t>
  </si>
  <si>
    <t>Montant annuel pour l'intégration de l'astreinte de la maintenance technique en €HT/an
pour chaque option et pour les 3 options</t>
  </si>
  <si>
    <t>Montant annuel des fournitures et pièces de rechange forfaitaire (€HT/an) pour chaque option et pour les 3 options</t>
  </si>
  <si>
    <t>Pilotage / Encadrement pour chaque option et pour les 3 options</t>
  </si>
  <si>
    <t>Montant annuel pour la marché forfaitaire en option €HT/an
pour chaque option et pour les 3 options</t>
  </si>
  <si>
    <t>Marché forfaitaire pour chaque option et pour les 3 options</t>
  </si>
  <si>
    <t xml:space="preserve">Montant en euros HT/an option SURETE </t>
  </si>
  <si>
    <t>Montant de la TVA associée</t>
  </si>
  <si>
    <t xml:space="preserve">Montant en euros TTC/anoption SURETE </t>
  </si>
  <si>
    <t>Montant en euros HT/an option ASCENSEURS</t>
  </si>
  <si>
    <t>Offre option ASCENSEURS  en chiffres</t>
  </si>
  <si>
    <t>Montant en euros TTC/an option ASCENSEURS</t>
  </si>
  <si>
    <t>Montant en euros TTC/an option TUNNEL A BAGAGES</t>
  </si>
  <si>
    <t xml:space="preserve">Montant en euros HT/an avec marché de base + 3 options </t>
  </si>
  <si>
    <t xml:space="preserve">Montant en euros TTC/an comprenant marché de base + 3 options </t>
  </si>
  <si>
    <t>NOM DE L'ENTREPRISE</t>
  </si>
  <si>
    <t>Montant annuel total pour la maintenance technique  avec Base et option TUNNEL A BAGAGES en €HT/an</t>
  </si>
  <si>
    <t>BASE + OPTION</t>
  </si>
  <si>
    <t xml:space="preserve">Site </t>
  </si>
  <si>
    <t>Total Pilotage / Encadrement (€HT/an)</t>
  </si>
  <si>
    <t>Montant total du marché forfaitaire
 (€HT/an)</t>
  </si>
  <si>
    <t>Domaine SURETE</t>
  </si>
  <si>
    <t>Domaine TUNNEL A BAGAGES</t>
  </si>
  <si>
    <t>TOTAL SUR 4 ANS</t>
  </si>
  <si>
    <t>Total selon option</t>
  </si>
  <si>
    <t>Total BASE</t>
  </si>
  <si>
    <t>Total OPTION</t>
  </si>
  <si>
    <t>Total correctif (€HT/an)
hors option</t>
  </si>
  <si>
    <t>Total préventif (€HT/an) hors option</t>
  </si>
  <si>
    <t>Montant annuel pour la maintenance technique (€HT/an) hors option</t>
  </si>
  <si>
    <t>Taux horaire moyen (€HT/h) hors option</t>
  </si>
  <si>
    <t>Taux horaire moyen Energie (€HT/h)</t>
  </si>
  <si>
    <t>Total Energie 
(€ HT/an)</t>
  </si>
  <si>
    <t>Montant annuel forfaitaire total  hors option 
(€ TTC/an)</t>
  </si>
  <si>
    <t>Montant annuel forfaitaire total hors option (€ HT/an)</t>
  </si>
  <si>
    <t xml:space="preserve"> Total  option domaine SURETE
(€HT/an)</t>
  </si>
  <si>
    <t xml:space="preserve"> Total  option domaine ASCENSEURS
(€HT/an)</t>
  </si>
  <si>
    <t xml:space="preserve"> Total  option domaine TUNNEL A BAGAGES
(€HT/an)</t>
  </si>
  <si>
    <t xml:space="preserve"> Total maintenance préventive des 3 options 
(€HT/an)</t>
  </si>
  <si>
    <t xml:space="preserve"> Total maintenance corrective des 3 options 
(€HT/an)</t>
  </si>
  <si>
    <t xml:space="preserve"> option
domaine SURETE
(€HT/an)</t>
  </si>
  <si>
    <t xml:space="preserve"> option domaine 
ASCENSEURS
(€HT/an)</t>
  </si>
  <si>
    <t xml:space="preserve">  option
domaine
TUNNEL A BAGAGES
(€HT/an)</t>
  </si>
  <si>
    <t xml:space="preserve"> Total  option domaine (€HT/an)</t>
  </si>
  <si>
    <t xml:space="preserve"> Total Pilotage / Encadrement des 3 options 
(€HT/an)</t>
  </si>
  <si>
    <t>Montant annuel pour la maintenance technique 
des 3 options
(€HT/an)</t>
  </si>
  <si>
    <t>Sous total pour la maintenance multitechnique  (€HT/an)</t>
  </si>
  <si>
    <t>Montant annuel de la prestation astreinte  (€HT/an)</t>
  </si>
  <si>
    <t>Montant total du marché forfaitaire 
Base + option (€TTC/an)</t>
  </si>
  <si>
    <t>Total BASE + OPTION  (€HT/an)</t>
  </si>
  <si>
    <t>Taux horaire moyen (€HT/h)</t>
  </si>
  <si>
    <t>Total pour le préventif sous-traité (€HT/an)</t>
  </si>
  <si>
    <t>Total pour le correctif sous-traité  (€HT/an)</t>
  </si>
  <si>
    <t>Total pour le préventif sous-traité  (€HT/an)</t>
  </si>
  <si>
    <t>Sections Techniques (Montants en €HT/an)</t>
  </si>
  <si>
    <t>Montant total du marché forfaitaire hors option (€HT)</t>
  </si>
  <si>
    <t>Montant total des options (€HT)</t>
  </si>
  <si>
    <t>Montant total des options (€TTC)</t>
  </si>
  <si>
    <t>05 - Extinction incendie</t>
  </si>
  <si>
    <t>06 - Sûreté (Vidéosurveillance et  contrôle d'accès)</t>
  </si>
  <si>
    <t>08 - Ouvertures Automatiques</t>
  </si>
  <si>
    <t>13 - 
Accompagnement lors des contrôles réglementaires</t>
  </si>
  <si>
    <t>11 - Réseaux EU/EP/EV</t>
  </si>
  <si>
    <t xml:space="preserve">12 - Tunnel à bagages </t>
  </si>
  <si>
    <t>09 - Ascenseurs</t>
  </si>
  <si>
    <t>03 - CFO-CFA</t>
  </si>
  <si>
    <t>Domaine 
ASCENSEURS</t>
  </si>
  <si>
    <t>Montant total base  options (€HT)</t>
  </si>
  <si>
    <t>Montant total base + options (€TTC)</t>
  </si>
  <si>
    <t>Sous -total pour la maintenance</t>
  </si>
  <si>
    <t>Maintenance préventive 
 (€HT/an)</t>
  </si>
  <si>
    <t>Maintenance  corrective
 (€HT/an)</t>
  </si>
  <si>
    <t>Montant annuel des prestations sous traitées 
(€HT/an)</t>
  </si>
  <si>
    <t>Montant annuel des fournitures et pièces de rechange forfaitaire 
(€HT/an)</t>
  </si>
  <si>
    <t>Total Suivi énergétique
(€HT/an)</t>
  </si>
  <si>
    <t>07 - Sûreté  
 (Anti-intrusion )</t>
  </si>
  <si>
    <t>Ne pas compléter</t>
  </si>
  <si>
    <t>Marché de base</t>
  </si>
  <si>
    <t>Options</t>
  </si>
  <si>
    <t>Offre de base + option SURETE + option ASCENSEUR + option TUNNEL A BAGAGES 
en lettres</t>
  </si>
  <si>
    <t>1.1 - DECOMPOSITION TOTALE ANNUELLE - MARCHE BASE</t>
  </si>
  <si>
    <t>TOTAL sur 4 ans</t>
  </si>
  <si>
    <t>SURETE
(€HT/an)</t>
  </si>
  <si>
    <t>ASCENSEURS
(€HT/an)</t>
  </si>
  <si>
    <t>TUNNEL A BAGAGES
(€HT/an)</t>
  </si>
  <si>
    <t>Total des 3 options
(€HT/an)</t>
  </si>
  <si>
    <t>Total des 3 options (€HT/an)</t>
  </si>
  <si>
    <t xml:space="preserve"> SURETE
(€HT/an)</t>
  </si>
  <si>
    <t xml:space="preserve"> 
ASCENSEURS
(€HT/an)</t>
  </si>
  <si>
    <t>1.2 -DECOMPOSITION TOTALE ANNUELLE DES OPTIONS                                                                                                             1.2 -DECOMPOSITION TOTALE ANNUELLE - OPTIONS                                                                                                                                                                                         1-DECOMPOSITION TOTALE ANNUELLE DES OPTIONS</t>
  </si>
  <si>
    <t>1.3 - DECOMPOSITION TOTALE ANNUELLE - BASE ET OPTIONS                                                                                                   1.3 - DECOMPOSITION TOTALE ANNUELLE FORFAIT DE BASE ET OPTIONS                                                                                                                                                                                     1-DECOMPOSITION TOTALE ANNUELLE DES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</si>
</sst>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[$€]* #,##0.00_);_([$€]* \(#,##0.00\);_([$€]* &quot;-&quot;??_);_(@_)"/>
    <numFmt numFmtId="165" formatCode="_-* #,##0.00\ [$€-40C]_-;\-* #,##0.00\ [$€-40C]_-;_-* &quot;-&quot;??\ [$€-40C]_-;_-@_-"/>
    <numFmt numFmtId="166" formatCode="#,##0&quot; h&quot;"/>
  </numFmts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0000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sz val="12"/>
      <color rgb="FF3F3F76"/>
      <name val="Arial"/>
      <family val="2"/>
    </font>
    <font>
      <sz val="12"/>
      <color rgb="FF9C0006"/>
      <name val="Arial"/>
      <family val="2"/>
    </font>
    <font>
      <u/>
      <sz val="9.5"/>
      <color indexed="12"/>
      <name val="Arial"/>
      <family val="2"/>
    </font>
    <font>
      <sz val="12"/>
      <color rgb="FF9C6500"/>
      <name val="Arial"/>
      <family val="2"/>
    </font>
    <font>
      <sz val="10"/>
      <color indexed="8"/>
      <name val="Arial"/>
      <family val="2"/>
    </font>
    <font>
      <sz val="9"/>
      <name val="Microsoft Sans Serif"/>
      <family val="2"/>
      <charset val="204"/>
    </font>
    <font>
      <sz val="12"/>
      <color rgb="FF006100"/>
      <name val="Arial"/>
      <family val="2"/>
    </font>
    <font>
      <b/>
      <sz val="12"/>
      <color rgb="FF3F3F3F"/>
      <name val="Arial"/>
      <family val="2"/>
    </font>
    <font>
      <i/>
      <sz val="12"/>
      <color rgb="FF7F7F7F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indexed="8"/>
      <name val="Calibri"/>
      <family val="2"/>
    </font>
    <font>
      <i/>
      <sz val="10"/>
      <color theme="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22"/>
      <color indexed="9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0"/>
      <color indexed="12"/>
      <name val="Arial"/>
      <family val="2"/>
    </font>
    <font>
      <sz val="11"/>
      <color theme="1"/>
      <name val="Cambria"/>
      <family val="2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5" tint="-0.249977111117893"/>
      <name val="Arial"/>
      <family val="2"/>
    </font>
    <font>
      <b/>
      <sz val="12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8" tint="-0.499984740745262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10"/>
      <color rgb="FFFFC000"/>
      <name val="Calibri"/>
      <family val="2"/>
      <scheme val="minor"/>
    </font>
    <font>
      <b/>
      <sz val="24"/>
      <color rgb="FFFFC000"/>
      <name val="Calibri"/>
      <family val="2"/>
      <scheme val="minor"/>
    </font>
    <font>
      <sz val="10"/>
      <color rgb="FFFFC000"/>
      <name val="Arial"/>
      <family val="2"/>
    </font>
    <font>
      <b/>
      <sz val="22"/>
      <color rgb="FFFFC000"/>
      <name val="Calibri"/>
      <family val="2"/>
      <scheme val="minor"/>
    </font>
    <font>
      <b/>
      <sz val="20"/>
      <color theme="5" tint="-0.249977111117893"/>
      <name val="Arial"/>
      <family val="2"/>
    </font>
    <font>
      <b/>
      <sz val="2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5" tint="-0.249977111117893"/>
      <name val="Arial"/>
      <family val="2"/>
    </font>
    <font>
      <b/>
      <sz val="16"/>
      <color theme="0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8" tint="-0.499984740745262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lightGray">
        <bgColor theme="3" tint="0.79995117038483843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338A9F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35">
    <xf numFmtId="0" fontId="0" fillId="0" borderId="0"/>
    <xf numFmtId="0" fontId="3" fillId="0" borderId="0"/>
    <xf numFmtId="0" fontId="1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" fillId="8" borderId="8" applyNumberFormat="0" applyFont="0" applyAlignment="0" applyProtection="0"/>
    <xf numFmtId="0" fontId="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" fillId="5" borderId="4" applyNumberFormat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5" fillId="0" borderId="0">
      <alignment vertical="top"/>
    </xf>
    <xf numFmtId="0" fontId="4" fillId="0" borderId="0"/>
    <xf numFmtId="0" fontId="15" fillId="0" borderId="0">
      <alignment vertical="top"/>
    </xf>
    <xf numFmtId="0" fontId="4" fillId="0" borderId="0"/>
    <xf numFmtId="0" fontId="4" fillId="0" borderId="0"/>
    <xf numFmtId="0" fontId="6" fillId="0" borderId="0"/>
    <xf numFmtId="0" fontId="15" fillId="0" borderId="0">
      <alignment vertical="top"/>
    </xf>
    <xf numFmtId="0" fontId="3" fillId="0" borderId="0"/>
    <xf numFmtId="0" fontId="3" fillId="0" borderId="0"/>
    <xf numFmtId="0" fontId="15" fillId="0" borderId="0">
      <alignment vertical="top"/>
    </xf>
    <xf numFmtId="0" fontId="15" fillId="0" borderId="0">
      <alignment vertical="top"/>
    </xf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5" fillId="0" borderId="0">
      <alignment vertical="top"/>
    </xf>
    <xf numFmtId="0" fontId="4" fillId="0" borderId="0"/>
    <xf numFmtId="0" fontId="15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2" borderId="0" applyNumberFormat="0" applyBorder="0" applyAlignment="0" applyProtection="0"/>
    <xf numFmtId="0" fontId="18" fillId="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7" borderId="7" applyNumberFormat="0" applyAlignment="0" applyProtection="0"/>
    <xf numFmtId="0" fontId="25" fillId="0" borderId="0"/>
    <xf numFmtId="44" fontId="1" fillId="0" borderId="0" applyFont="0" applyFill="0" applyBorder="0" applyAlignment="0" applyProtection="0"/>
    <xf numFmtId="0" fontId="29" fillId="0" borderId="0"/>
    <xf numFmtId="43" fontId="3" fillId="0" borderId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Fill="1"/>
    <xf numFmtId="0" fontId="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28" fillId="33" borderId="0" xfId="0" applyFont="1" applyFill="1" applyBorder="1" applyAlignment="1">
      <alignment vertical="center"/>
    </xf>
    <xf numFmtId="0" fontId="36" fillId="33" borderId="16" xfId="0" applyFont="1" applyFill="1" applyBorder="1" applyAlignment="1">
      <alignment horizontal="center" vertical="center" wrapText="1"/>
    </xf>
    <xf numFmtId="44" fontId="2" fillId="34" borderId="16" xfId="0" applyNumberFormat="1" applyFont="1" applyFill="1" applyBorder="1" applyAlignment="1">
      <alignment horizontal="center" vertical="center"/>
    </xf>
    <xf numFmtId="44" fontId="2" fillId="34" borderId="17" xfId="0" applyNumberFormat="1" applyFont="1" applyFill="1" applyBorder="1" applyAlignment="1">
      <alignment horizontal="center" vertical="center"/>
    </xf>
    <xf numFmtId="0" fontId="36" fillId="33" borderId="19" xfId="0" applyFont="1" applyFill="1" applyBorder="1" applyAlignment="1">
      <alignment horizontal="center" vertical="center" wrapText="1"/>
    </xf>
    <xf numFmtId="0" fontId="36" fillId="33" borderId="13" xfId="0" applyFont="1" applyFill="1" applyBorder="1" applyAlignment="1">
      <alignment horizontal="center" vertical="center" wrapText="1"/>
    </xf>
    <xf numFmtId="0" fontId="36" fillId="33" borderId="18" xfId="0" applyFont="1" applyFill="1" applyBorder="1" applyAlignment="1">
      <alignment horizontal="center" vertical="center" wrapText="1"/>
    </xf>
    <xf numFmtId="44" fontId="2" fillId="34" borderId="21" xfId="0" applyNumberFormat="1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vertical="center"/>
    </xf>
    <xf numFmtId="44" fontId="2" fillId="34" borderId="13" xfId="0" applyNumberFormat="1" applyFont="1" applyFill="1" applyBorder="1" applyAlignment="1">
      <alignment horizontal="center" vertical="center"/>
    </xf>
    <xf numFmtId="166" fontId="37" fillId="33" borderId="13" xfId="697" applyNumberFormat="1" applyFont="1" applyFill="1" applyBorder="1" applyAlignment="1">
      <alignment horizontal="center" vertical="center"/>
    </xf>
    <xf numFmtId="165" fontId="37" fillId="33" borderId="13" xfId="697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6" fillId="37" borderId="0" xfId="0" applyFont="1" applyFill="1" applyBorder="1" applyAlignment="1">
      <alignment horizontal="center" vertical="center" wrapText="1"/>
    </xf>
    <xf numFmtId="166" fontId="2" fillId="37" borderId="0" xfId="697" applyNumberFormat="1" applyFont="1" applyFill="1" applyBorder="1" applyAlignment="1">
      <alignment horizontal="center" vertical="center"/>
    </xf>
    <xf numFmtId="44" fontId="2" fillId="37" borderId="0" xfId="697" applyFont="1" applyFill="1" applyBorder="1" applyAlignment="1">
      <alignment horizontal="center" vertical="center"/>
    </xf>
    <xf numFmtId="44" fontId="2" fillId="37" borderId="0" xfId="0" applyNumberFormat="1" applyFont="1" applyFill="1" applyBorder="1" applyAlignment="1">
      <alignment horizontal="center" vertical="center"/>
    </xf>
    <xf numFmtId="166" fontId="2" fillId="34" borderId="13" xfId="0" applyNumberFormat="1" applyFont="1" applyFill="1" applyBorder="1" applyAlignment="1">
      <alignment horizontal="center" vertical="center"/>
    </xf>
    <xf numFmtId="0" fontId="41" fillId="37" borderId="19" xfId="0" applyFont="1" applyFill="1" applyBorder="1" applyAlignment="1">
      <alignment horizontal="center" vertical="center" wrapText="1"/>
    </xf>
    <xf numFmtId="0" fontId="43" fillId="0" borderId="0" xfId="0" applyFont="1"/>
    <xf numFmtId="0" fontId="44" fillId="0" borderId="0" xfId="0" applyFont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/>
    </xf>
    <xf numFmtId="44" fontId="36" fillId="0" borderId="0" xfId="697" applyFont="1" applyFill="1" applyBorder="1" applyAlignment="1">
      <alignment horizontal="center" vertical="center" wrapText="1"/>
    </xf>
    <xf numFmtId="4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44" fontId="36" fillId="33" borderId="19" xfId="0" applyNumberFormat="1" applyFont="1" applyFill="1" applyBorder="1" applyAlignment="1">
      <alignment horizontal="center" vertical="center" wrapText="1"/>
    </xf>
    <xf numFmtId="166" fontId="2" fillId="39" borderId="16" xfId="697" applyNumberFormat="1" applyFont="1" applyFill="1" applyBorder="1" applyAlignment="1">
      <alignment horizontal="center" vertical="center"/>
    </xf>
    <xf numFmtId="165" fontId="2" fillId="39" borderId="16" xfId="697" applyNumberFormat="1" applyFont="1" applyFill="1" applyBorder="1" applyAlignment="1">
      <alignment horizontal="center" vertical="center"/>
    </xf>
    <xf numFmtId="166" fontId="2" fillId="39" borderId="17" xfId="697" applyNumberFormat="1" applyFont="1" applyFill="1" applyBorder="1" applyAlignment="1">
      <alignment horizontal="center" vertical="center"/>
    </xf>
    <xf numFmtId="165" fontId="2" fillId="39" borderId="17" xfId="697" applyNumberFormat="1" applyFont="1" applyFill="1" applyBorder="1" applyAlignment="1">
      <alignment horizontal="center" vertical="center"/>
    </xf>
    <xf numFmtId="44" fontId="2" fillId="39" borderId="17" xfId="697" applyFont="1" applyFill="1" applyBorder="1" applyAlignment="1">
      <alignment horizontal="center" vertical="center"/>
    </xf>
    <xf numFmtId="0" fontId="41" fillId="37" borderId="22" xfId="0" applyFont="1" applyFill="1" applyBorder="1" applyAlignment="1">
      <alignment horizontal="center" vertical="center" wrapText="1"/>
    </xf>
    <xf numFmtId="0" fontId="35" fillId="33" borderId="0" xfId="0" applyFont="1" applyFill="1" applyAlignment="1">
      <alignment horizontal="center" vertical="center" wrapText="1"/>
    </xf>
    <xf numFmtId="0" fontId="36" fillId="33" borderId="10" xfId="0" applyFont="1" applyFill="1" applyBorder="1" applyAlignment="1">
      <alignment horizontal="center" vertical="center" wrapText="1"/>
    </xf>
    <xf numFmtId="165" fontId="2" fillId="38" borderId="0" xfId="697" applyNumberFormat="1" applyFont="1" applyFill="1" applyBorder="1" applyAlignment="1">
      <alignment horizontal="center" vertical="center"/>
    </xf>
    <xf numFmtId="165" fontId="54" fillId="38" borderId="20" xfId="697" applyNumberFormat="1" applyFont="1" applyFill="1" applyBorder="1" applyAlignment="1">
      <alignment horizontal="center" vertical="center"/>
    </xf>
    <xf numFmtId="0" fontId="49" fillId="37" borderId="0" xfId="0" applyFont="1" applyFill="1" applyBorder="1" applyAlignment="1">
      <alignment horizontal="center" vertical="center" wrapText="1"/>
    </xf>
    <xf numFmtId="0" fontId="57" fillId="37" borderId="13" xfId="0" applyFont="1" applyFill="1" applyBorder="1" applyAlignment="1">
      <alignment horizontal="center" vertical="center" wrapText="1"/>
    </xf>
    <xf numFmtId="0" fontId="56" fillId="33" borderId="13" xfId="0" applyFont="1" applyFill="1" applyBorder="1" applyAlignment="1">
      <alignment horizontal="center" vertical="center" wrapText="1"/>
    </xf>
    <xf numFmtId="0" fontId="56" fillId="39" borderId="13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166" fontId="2" fillId="39" borderId="34" xfId="697" applyNumberFormat="1" applyFont="1" applyFill="1" applyBorder="1" applyAlignment="1">
      <alignment horizontal="center" vertical="center"/>
    </xf>
    <xf numFmtId="165" fontId="2" fillId="38" borderId="35" xfId="697" applyNumberFormat="1" applyFont="1" applyFill="1" applyBorder="1" applyAlignment="1">
      <alignment horizontal="center" vertical="center"/>
    </xf>
    <xf numFmtId="165" fontId="2" fillId="39" borderId="20" xfId="697" applyNumberFormat="1" applyFont="1" applyFill="1" applyBorder="1" applyAlignment="1">
      <alignment horizontal="center" vertical="center"/>
    </xf>
    <xf numFmtId="0" fontId="41" fillId="37" borderId="32" xfId="0" applyFont="1" applyFill="1" applyBorder="1" applyAlignment="1">
      <alignment horizontal="center" vertical="center" wrapText="1"/>
    </xf>
    <xf numFmtId="165" fontId="58" fillId="37" borderId="13" xfId="697" applyNumberFormat="1" applyFont="1" applyFill="1" applyBorder="1" applyAlignment="1">
      <alignment horizontal="center" vertical="center"/>
    </xf>
    <xf numFmtId="166" fontId="59" fillId="37" borderId="13" xfId="697" applyNumberFormat="1" applyFont="1" applyFill="1" applyBorder="1" applyAlignment="1">
      <alignment horizontal="center" vertical="center"/>
    </xf>
    <xf numFmtId="165" fontId="59" fillId="37" borderId="13" xfId="697" applyNumberFormat="1" applyFont="1" applyFill="1" applyBorder="1" applyAlignment="1">
      <alignment horizontal="center" vertical="center"/>
    </xf>
    <xf numFmtId="0" fontId="41" fillId="37" borderId="13" xfId="0" applyFont="1" applyFill="1" applyBorder="1" applyAlignment="1">
      <alignment horizontal="center" vertical="center" wrapText="1"/>
    </xf>
    <xf numFmtId="165" fontId="61" fillId="37" borderId="13" xfId="697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/>
    </xf>
    <xf numFmtId="0" fontId="36" fillId="33" borderId="30" xfId="0" applyFont="1" applyFill="1" applyBorder="1" applyAlignment="1">
      <alignment horizontal="center" vertical="center" wrapText="1"/>
    </xf>
    <xf numFmtId="165" fontId="36" fillId="33" borderId="40" xfId="0" applyNumberFormat="1" applyFont="1" applyFill="1" applyBorder="1" applyAlignment="1">
      <alignment horizontal="center" vertical="center" wrapText="1"/>
    </xf>
    <xf numFmtId="165" fontId="36" fillId="33" borderId="43" xfId="0" applyNumberFormat="1" applyFont="1" applyFill="1" applyBorder="1" applyAlignment="1">
      <alignment horizontal="center" vertical="center" wrapText="1"/>
    </xf>
    <xf numFmtId="165" fontId="36" fillId="33" borderId="44" xfId="0" applyNumberFormat="1" applyFont="1" applyFill="1" applyBorder="1" applyAlignment="1">
      <alignment horizontal="center" vertical="center" wrapText="1"/>
    </xf>
    <xf numFmtId="0" fontId="56" fillId="33" borderId="45" xfId="0" applyFont="1" applyFill="1" applyBorder="1" applyAlignment="1">
      <alignment horizontal="center" vertical="center" wrapText="1"/>
    </xf>
    <xf numFmtId="0" fontId="36" fillId="33" borderId="46" xfId="0" applyFont="1" applyFill="1" applyBorder="1" applyAlignment="1">
      <alignment horizontal="center" vertical="center" wrapText="1"/>
    </xf>
    <xf numFmtId="4" fontId="2" fillId="35" borderId="32" xfId="0" applyNumberFormat="1" applyFont="1" applyFill="1" applyBorder="1" applyAlignment="1">
      <alignment horizontal="center" vertical="center"/>
    </xf>
    <xf numFmtId="4" fontId="2" fillId="35" borderId="14" xfId="0" applyNumberFormat="1" applyFont="1" applyFill="1" applyBorder="1" applyAlignment="1">
      <alignment horizontal="center" vertical="center"/>
    </xf>
    <xf numFmtId="44" fontId="41" fillId="37" borderId="37" xfId="697" applyFont="1" applyFill="1" applyBorder="1" applyAlignment="1">
      <alignment horizontal="center" vertical="center" wrapText="1"/>
    </xf>
    <xf numFmtId="165" fontId="62" fillId="39" borderId="40" xfId="697" applyNumberFormat="1" applyFont="1" applyFill="1" applyBorder="1" applyAlignment="1">
      <alignment horizontal="center" vertical="center"/>
    </xf>
    <xf numFmtId="44" fontId="41" fillId="37" borderId="48" xfId="697" applyFont="1" applyFill="1" applyBorder="1" applyAlignment="1">
      <alignment horizontal="center" vertical="center" wrapText="1"/>
    </xf>
    <xf numFmtId="0" fontId="41" fillId="37" borderId="46" xfId="0" applyFont="1" applyFill="1" applyBorder="1" applyAlignment="1">
      <alignment horizontal="center" vertical="center" wrapText="1"/>
    </xf>
    <xf numFmtId="0" fontId="41" fillId="37" borderId="47" xfId="0" applyFont="1" applyFill="1" applyBorder="1" applyAlignment="1">
      <alignment horizontal="center" vertical="center" wrapText="1"/>
    </xf>
    <xf numFmtId="0" fontId="63" fillId="37" borderId="13" xfId="0" applyFont="1" applyFill="1" applyBorder="1" applyAlignment="1">
      <alignment horizontal="center" vertical="center" wrapText="1"/>
    </xf>
    <xf numFmtId="165" fontId="62" fillId="34" borderId="40" xfId="697" applyNumberFormat="1" applyFont="1" applyFill="1" applyBorder="1" applyAlignment="1">
      <alignment horizontal="center" vertical="center"/>
    </xf>
    <xf numFmtId="165" fontId="62" fillId="34" borderId="41" xfId="697" applyNumberFormat="1" applyFont="1" applyFill="1" applyBorder="1" applyAlignment="1">
      <alignment horizontal="center" vertical="center"/>
    </xf>
    <xf numFmtId="165" fontId="64" fillId="38" borderId="40" xfId="697" applyNumberFormat="1" applyFont="1" applyFill="1" applyBorder="1" applyAlignment="1">
      <alignment horizontal="center" vertical="center"/>
    </xf>
    <xf numFmtId="4" fontId="0" fillId="35" borderId="42" xfId="0" applyNumberFormat="1" applyFont="1" applyFill="1" applyBorder="1" applyAlignment="1">
      <alignment horizontal="center" vertical="center"/>
    </xf>
    <xf numFmtId="4" fontId="62" fillId="35" borderId="32" xfId="0" applyNumberFormat="1" applyFont="1" applyFill="1" applyBorder="1" applyAlignment="1">
      <alignment horizontal="center" vertical="center"/>
    </xf>
    <xf numFmtId="165" fontId="64" fillId="39" borderId="40" xfId="697" applyNumberFormat="1" applyFont="1" applyFill="1" applyBorder="1" applyAlignment="1">
      <alignment horizontal="center" vertical="center"/>
    </xf>
    <xf numFmtId="4" fontId="62" fillId="35" borderId="14" xfId="0" applyNumberFormat="1" applyFont="1" applyFill="1" applyBorder="1" applyAlignment="1">
      <alignment horizontal="center" vertical="center"/>
    </xf>
    <xf numFmtId="166" fontId="62" fillId="39" borderId="31" xfId="697" applyNumberFormat="1" applyFont="1" applyFill="1" applyBorder="1" applyAlignment="1">
      <alignment horizontal="center" vertical="center"/>
    </xf>
    <xf numFmtId="44" fontId="62" fillId="34" borderId="31" xfId="0" applyNumberFormat="1" applyFont="1" applyFill="1" applyBorder="1" applyAlignment="1">
      <alignment horizontal="center" vertical="center"/>
    </xf>
    <xf numFmtId="166" fontId="62" fillId="39" borderId="17" xfId="697" applyNumberFormat="1" applyFont="1" applyFill="1" applyBorder="1" applyAlignment="1">
      <alignment horizontal="center" vertical="center"/>
    </xf>
    <xf numFmtId="44" fontId="62" fillId="34" borderId="21" xfId="0" applyNumberFormat="1" applyFont="1" applyFill="1" applyBorder="1" applyAlignment="1">
      <alignment horizontal="center" vertical="center"/>
    </xf>
    <xf numFmtId="44" fontId="62" fillId="34" borderId="17" xfId="0" applyNumberFormat="1" applyFont="1" applyFill="1" applyBorder="1" applyAlignment="1">
      <alignment horizontal="center" vertical="center"/>
    </xf>
    <xf numFmtId="166" fontId="62" fillId="34" borderId="13" xfId="0" applyNumberFormat="1" applyFont="1" applyFill="1" applyBorder="1" applyAlignment="1">
      <alignment horizontal="center" vertical="center"/>
    </xf>
    <xf numFmtId="44" fontId="62" fillId="34" borderId="13" xfId="0" applyNumberFormat="1" applyFont="1" applyFill="1" applyBorder="1" applyAlignment="1">
      <alignment horizontal="center" vertical="center"/>
    </xf>
    <xf numFmtId="0" fontId="40" fillId="37" borderId="19" xfId="0" applyFont="1" applyFill="1" applyBorder="1" applyAlignment="1">
      <alignment horizontal="center" vertical="center" wrapText="1"/>
    </xf>
    <xf numFmtId="0" fontId="60" fillId="37" borderId="45" xfId="0" applyFont="1" applyFill="1" applyBorder="1" applyAlignment="1">
      <alignment horizontal="center" vertical="center" wrapText="1"/>
    </xf>
    <xf numFmtId="0" fontId="40" fillId="37" borderId="47" xfId="0" applyFont="1" applyFill="1" applyBorder="1" applyAlignment="1">
      <alignment horizontal="center" vertical="center" wrapText="1"/>
    </xf>
    <xf numFmtId="0" fontId="35" fillId="33" borderId="18" xfId="0" applyFont="1" applyFill="1" applyBorder="1" applyAlignment="1">
      <alignment horizontal="center" vertical="center" wrapText="1"/>
    </xf>
    <xf numFmtId="4" fontId="2" fillId="35" borderId="10" xfId="0" applyNumberFormat="1" applyFont="1" applyFill="1" applyBorder="1" applyAlignment="1">
      <alignment horizontal="center" vertical="center"/>
    </xf>
    <xf numFmtId="0" fontId="36" fillId="33" borderId="35" xfId="0" applyFont="1" applyFill="1" applyBorder="1" applyAlignment="1">
      <alignment horizontal="center" vertical="center" wrapText="1"/>
    </xf>
    <xf numFmtId="165" fontId="37" fillId="33" borderId="48" xfId="697" applyNumberFormat="1" applyFont="1" applyFill="1" applyBorder="1" applyAlignment="1">
      <alignment horizontal="center" vertical="center"/>
    </xf>
    <xf numFmtId="0" fontId="40" fillId="37" borderId="16" xfId="0" applyFont="1" applyFill="1" applyBorder="1" applyAlignment="1">
      <alignment horizontal="center" vertical="center" wrapText="1"/>
    </xf>
    <xf numFmtId="0" fontId="36" fillId="33" borderId="48" xfId="0" applyFont="1" applyFill="1" applyBorder="1" applyAlignment="1">
      <alignment horizontal="center" vertical="center" wrapText="1"/>
    </xf>
    <xf numFmtId="165" fontId="5" fillId="37" borderId="13" xfId="697" applyNumberFormat="1" applyFont="1" applyFill="1" applyBorder="1" applyAlignment="1">
      <alignment horizontal="center" vertical="center"/>
    </xf>
    <xf numFmtId="165" fontId="54" fillId="38" borderId="20" xfId="697" applyNumberFormat="1" applyFont="1" applyFill="1" applyBorder="1" applyAlignment="1">
      <alignment horizontal="center" vertical="center" wrapText="1"/>
    </xf>
    <xf numFmtId="44" fontId="2" fillId="34" borderId="32" xfId="0" applyNumberFormat="1" applyFont="1" applyFill="1" applyBorder="1" applyAlignment="1">
      <alignment horizontal="center" vertical="center"/>
    </xf>
    <xf numFmtId="44" fontId="2" fillId="34" borderId="14" xfId="0" applyNumberFormat="1" applyFont="1" applyFill="1" applyBorder="1" applyAlignment="1">
      <alignment horizontal="center" vertical="center"/>
    </xf>
    <xf numFmtId="165" fontId="58" fillId="37" borderId="10" xfId="697" applyNumberFormat="1" applyFont="1" applyFill="1" applyBorder="1" applyAlignment="1">
      <alignment horizontal="center" vertical="center"/>
    </xf>
    <xf numFmtId="0" fontId="47" fillId="33" borderId="16" xfId="0" applyFont="1" applyFill="1" applyBorder="1" applyAlignment="1">
      <alignment horizontal="center" vertical="center" wrapText="1"/>
    </xf>
    <xf numFmtId="0" fontId="55" fillId="0" borderId="0" xfId="0" applyNumberFormat="1" applyFont="1" applyBorder="1" applyAlignment="1">
      <alignment vertical="center"/>
    </xf>
    <xf numFmtId="0" fontId="52" fillId="0" borderId="0" xfId="0" applyNumberFormat="1" applyFont="1" applyBorder="1" applyAlignment="1">
      <alignment vertical="center"/>
    </xf>
    <xf numFmtId="0" fontId="41" fillId="37" borderId="10" xfId="0" applyFont="1" applyFill="1" applyBorder="1" applyAlignment="1">
      <alignment horizontal="center" vertical="center" wrapText="1"/>
    </xf>
    <xf numFmtId="0" fontId="36" fillId="33" borderId="10" xfId="0" applyFont="1" applyFill="1" applyBorder="1" applyAlignment="1">
      <alignment horizontal="center" vertical="center" wrapText="1"/>
    </xf>
    <xf numFmtId="0" fontId="35" fillId="33" borderId="0" xfId="0" applyFont="1" applyFill="1" applyAlignment="1">
      <alignment horizontal="center" vertical="center" wrapText="1"/>
    </xf>
    <xf numFmtId="0" fontId="40" fillId="37" borderId="13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1" fillId="37" borderId="16" xfId="0" applyFont="1" applyFill="1" applyBorder="1" applyAlignment="1">
      <alignment horizontal="center" vertical="center" wrapText="1"/>
    </xf>
    <xf numFmtId="4" fontId="2" fillId="35" borderId="16" xfId="0" applyNumberFormat="1" applyFont="1" applyFill="1" applyBorder="1" applyAlignment="1">
      <alignment horizontal="center" vertical="center"/>
    </xf>
    <xf numFmtId="4" fontId="2" fillId="35" borderId="17" xfId="0" applyNumberFormat="1" applyFont="1" applyFill="1" applyBorder="1" applyAlignment="1">
      <alignment horizontal="center" vertical="center"/>
    </xf>
    <xf numFmtId="4" fontId="2" fillId="35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2" fillId="35" borderId="10" xfId="0" applyNumberFormat="1" applyFont="1" applyFill="1" applyBorder="1" applyAlignment="1">
      <alignment horizontal="center" vertical="center" wrapText="1"/>
    </xf>
    <xf numFmtId="0" fontId="0" fillId="36" borderId="0" xfId="0" applyFill="1" applyAlignment="1">
      <alignment horizontal="center" vertical="center"/>
    </xf>
    <xf numFmtId="0" fontId="0" fillId="39" borderId="0" xfId="0" applyFill="1" applyBorder="1" applyAlignment="1">
      <alignment horizontal="center" vertical="center"/>
    </xf>
    <xf numFmtId="0" fontId="0" fillId="36" borderId="0" xfId="0" applyFill="1" applyAlignment="1">
      <alignment horizontal="center" vertical="center" wrapText="1"/>
    </xf>
    <xf numFmtId="0" fontId="66" fillId="39" borderId="0" xfId="0" applyFont="1" applyFill="1" applyBorder="1" applyAlignment="1">
      <alignment horizontal="left" vertical="center"/>
    </xf>
    <xf numFmtId="0" fontId="48" fillId="0" borderId="0" xfId="0" applyFont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28" fillId="33" borderId="0" xfId="0" applyFont="1" applyFill="1" applyBorder="1" applyAlignment="1">
      <alignment horizontal="center" vertical="center"/>
    </xf>
    <xf numFmtId="0" fontId="51" fillId="33" borderId="0" xfId="0" applyFont="1" applyFill="1" applyBorder="1" applyAlignment="1">
      <alignment horizontal="center" vertical="center"/>
    </xf>
    <xf numFmtId="0" fontId="67" fillId="37" borderId="19" xfId="0" applyFont="1" applyFill="1" applyBorder="1" applyAlignment="1">
      <alignment horizontal="center" vertical="center" wrapText="1"/>
    </xf>
    <xf numFmtId="44" fontId="40" fillId="37" borderId="19" xfId="0" applyNumberFormat="1" applyFont="1" applyFill="1" applyBorder="1" applyAlignment="1">
      <alignment horizontal="center" vertical="center" wrapText="1"/>
    </xf>
    <xf numFmtId="0" fontId="66" fillId="33" borderId="33" xfId="0" applyFont="1" applyFill="1" applyBorder="1" applyAlignment="1">
      <alignment horizontal="center" vertical="center" wrapText="1"/>
    </xf>
    <xf numFmtId="0" fontId="66" fillId="33" borderId="13" xfId="0" applyFont="1" applyFill="1" applyBorder="1" applyAlignment="1">
      <alignment horizontal="center" vertical="center" wrapText="1"/>
    </xf>
    <xf numFmtId="0" fontId="65" fillId="37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40" borderId="17" xfId="0" applyNumberFormat="1" applyFont="1" applyFill="1" applyBorder="1" applyAlignment="1">
      <alignment horizontal="center" vertical="center"/>
    </xf>
    <xf numFmtId="0" fontId="40" fillId="41" borderId="16" xfId="0" applyFont="1" applyFill="1" applyBorder="1" applyAlignment="1">
      <alignment horizontal="center" vertical="center" wrapText="1"/>
    </xf>
    <xf numFmtId="0" fontId="40" fillId="41" borderId="13" xfId="0" applyFont="1" applyFill="1" applyBorder="1" applyAlignment="1">
      <alignment horizontal="center" vertical="center" wrapText="1"/>
    </xf>
    <xf numFmtId="0" fontId="47" fillId="42" borderId="10" xfId="0" applyFont="1" applyFill="1" applyBorder="1" applyAlignment="1">
      <alignment horizontal="center" vertical="center" wrapText="1"/>
    </xf>
    <xf numFmtId="0" fontId="36" fillId="42" borderId="35" xfId="0" applyFont="1" applyFill="1" applyBorder="1" applyAlignment="1">
      <alignment horizontal="center" vertical="center" wrapText="1"/>
    </xf>
    <xf numFmtId="0" fontId="40" fillId="43" borderId="13" xfId="0" applyFont="1" applyFill="1" applyBorder="1" applyAlignment="1">
      <alignment horizontal="center" vertical="center" wrapText="1"/>
    </xf>
    <xf numFmtId="0" fontId="40" fillId="43" borderId="16" xfId="0" applyFont="1" applyFill="1" applyBorder="1" applyAlignment="1">
      <alignment horizontal="center" vertical="center" wrapText="1"/>
    </xf>
    <xf numFmtId="0" fontId="40" fillId="43" borderId="19" xfId="0" applyFont="1" applyFill="1" applyBorder="1" applyAlignment="1">
      <alignment horizontal="center" vertical="center" wrapText="1"/>
    </xf>
    <xf numFmtId="44" fontId="2" fillId="40" borderId="16" xfId="0" applyNumberFormat="1" applyFont="1" applyFill="1" applyBorder="1" applyAlignment="1">
      <alignment horizontal="center" vertical="center"/>
    </xf>
    <xf numFmtId="165" fontId="5" fillId="40" borderId="13" xfId="697" applyNumberFormat="1" applyFont="1" applyFill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3" fillId="0" borderId="0" xfId="0" applyFont="1" applyAlignment="1">
      <alignment horizontal="left" vertical="top" wrapText="1"/>
    </xf>
    <xf numFmtId="44" fontId="2" fillId="39" borderId="24" xfId="697" applyFont="1" applyFill="1" applyBorder="1" applyAlignment="1" applyProtection="1">
      <alignment horizontal="center" vertical="center"/>
    </xf>
    <xf numFmtId="44" fontId="2" fillId="39" borderId="25" xfId="697" applyFont="1" applyFill="1" applyBorder="1" applyAlignment="1" applyProtection="1">
      <alignment horizontal="center" vertical="center"/>
    </xf>
    <xf numFmtId="44" fontId="2" fillId="39" borderId="26" xfId="697" applyFont="1" applyFill="1" applyBorder="1" applyAlignment="1" applyProtection="1">
      <alignment horizontal="center" vertical="center"/>
    </xf>
    <xf numFmtId="0" fontId="35" fillId="33" borderId="0" xfId="0" applyFont="1" applyFill="1" applyAlignment="1" applyProtection="1">
      <alignment horizontal="center" vertical="center" wrapText="1"/>
    </xf>
    <xf numFmtId="0" fontId="36" fillId="33" borderId="27" xfId="0" applyFont="1" applyFill="1" applyBorder="1" applyAlignment="1" applyProtection="1">
      <alignment horizontal="center" vertical="center" wrapText="1"/>
    </xf>
    <xf numFmtId="0" fontId="36" fillId="33" borderId="28" xfId="0" applyFont="1" applyFill="1" applyBorder="1" applyAlignment="1" applyProtection="1">
      <alignment horizontal="center" vertical="center" wrapText="1"/>
    </xf>
    <xf numFmtId="0" fontId="36" fillId="33" borderId="29" xfId="0" applyFont="1" applyFill="1" applyBorder="1" applyAlignment="1" applyProtection="1">
      <alignment horizontal="center" vertical="center" wrapText="1"/>
    </xf>
    <xf numFmtId="0" fontId="41" fillId="37" borderId="10" xfId="0" applyFont="1" applyFill="1" applyBorder="1" applyAlignment="1">
      <alignment horizontal="center" vertical="center" wrapText="1"/>
    </xf>
    <xf numFmtId="0" fontId="41" fillId="37" borderId="11" xfId="0" applyFont="1" applyFill="1" applyBorder="1" applyAlignment="1">
      <alignment horizontal="center" vertical="center" wrapText="1"/>
    </xf>
    <xf numFmtId="0" fontId="41" fillId="37" borderId="12" xfId="0" applyFont="1" applyFill="1" applyBorder="1" applyAlignment="1">
      <alignment horizontal="center" vertical="center" wrapText="1"/>
    </xf>
    <xf numFmtId="0" fontId="42" fillId="0" borderId="32" xfId="0" applyFont="1" applyBorder="1" applyAlignment="1">
      <alignment horizontal="center" vertical="center"/>
    </xf>
    <xf numFmtId="0" fontId="42" fillId="0" borderId="33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0" fontId="68" fillId="41" borderId="32" xfId="0" applyFont="1" applyFill="1" applyBorder="1" applyAlignment="1">
      <alignment horizontal="center" vertical="center" wrapText="1"/>
    </xf>
    <xf numFmtId="0" fontId="68" fillId="41" borderId="34" xfId="0" applyFont="1" applyFill="1" applyBorder="1" applyAlignment="1">
      <alignment horizontal="center" vertical="center" wrapText="1"/>
    </xf>
    <xf numFmtId="0" fontId="68" fillId="41" borderId="33" xfId="0" applyFont="1" applyFill="1" applyBorder="1" applyAlignment="1">
      <alignment horizontal="center" vertical="center" wrapText="1"/>
    </xf>
    <xf numFmtId="0" fontId="68" fillId="41" borderId="49" xfId="0" applyFont="1" applyFill="1" applyBorder="1" applyAlignment="1">
      <alignment horizontal="center" vertical="center" wrapText="1"/>
    </xf>
    <xf numFmtId="0" fontId="68" fillId="41" borderId="30" xfId="0" applyFont="1" applyFill="1" applyBorder="1" applyAlignment="1">
      <alignment horizontal="center" vertical="center" wrapText="1"/>
    </xf>
    <xf numFmtId="0" fontId="68" fillId="41" borderId="39" xfId="0" applyFont="1" applyFill="1" applyBorder="1" applyAlignment="1">
      <alignment horizontal="center" vertical="center" wrapText="1"/>
    </xf>
    <xf numFmtId="0" fontId="63" fillId="37" borderId="32" xfId="0" applyFont="1" applyFill="1" applyBorder="1" applyAlignment="1">
      <alignment horizontal="center" vertical="center" wrapText="1"/>
    </xf>
    <xf numFmtId="0" fontId="63" fillId="37" borderId="36" xfId="0" applyFont="1" applyFill="1" applyBorder="1" applyAlignment="1">
      <alignment horizontal="center" vertical="center" wrapText="1"/>
    </xf>
    <xf numFmtId="0" fontId="63" fillId="37" borderId="34" xfId="0" applyFont="1" applyFill="1" applyBorder="1" applyAlignment="1">
      <alignment horizontal="center" vertical="center" wrapText="1"/>
    </xf>
    <xf numFmtId="0" fontId="63" fillId="37" borderId="30" xfId="0" applyFont="1" applyFill="1" applyBorder="1" applyAlignment="1">
      <alignment horizontal="center" vertical="center" wrapText="1"/>
    </xf>
    <xf numFmtId="0" fontId="63" fillId="37" borderId="38" xfId="0" applyFont="1" applyFill="1" applyBorder="1" applyAlignment="1">
      <alignment horizontal="center" vertical="center" wrapText="1"/>
    </xf>
    <xf numFmtId="0" fontId="63" fillId="37" borderId="39" xfId="0" applyFont="1" applyFill="1" applyBorder="1" applyAlignment="1">
      <alignment horizontal="center" vertical="center" wrapText="1"/>
    </xf>
    <xf numFmtId="0" fontId="68" fillId="41" borderId="0" xfId="0" applyFont="1" applyFill="1" applyBorder="1" applyAlignment="1">
      <alignment horizontal="center" vertical="center" wrapText="1"/>
    </xf>
    <xf numFmtId="0" fontId="68" fillId="41" borderId="38" xfId="0" applyFont="1" applyFill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/>
    </xf>
    <xf numFmtId="0" fontId="42" fillId="0" borderId="35" xfId="0" applyFont="1" applyBorder="1" applyAlignment="1">
      <alignment horizontal="center" vertical="center"/>
    </xf>
    <xf numFmtId="0" fontId="42" fillId="0" borderId="48" xfId="0" applyFont="1" applyBorder="1" applyAlignment="1">
      <alignment horizontal="center" vertical="center"/>
    </xf>
    <xf numFmtId="165" fontId="54" fillId="38" borderId="16" xfId="697" applyNumberFormat="1" applyFont="1" applyFill="1" applyBorder="1" applyAlignment="1">
      <alignment horizontal="center" vertical="center" wrapText="1"/>
    </xf>
    <xf numFmtId="165" fontId="54" fillId="38" borderId="48" xfId="697" applyNumberFormat="1" applyFont="1" applyFill="1" applyBorder="1" applyAlignment="1">
      <alignment horizontal="center" vertical="center" wrapText="1"/>
    </xf>
    <xf numFmtId="0" fontId="36" fillId="33" borderId="10" xfId="0" applyFont="1" applyFill="1" applyBorder="1" applyAlignment="1">
      <alignment horizontal="center" vertical="center" wrapText="1"/>
    </xf>
    <xf numFmtId="0" fontId="36" fillId="33" borderId="11" xfId="0" applyFont="1" applyFill="1" applyBorder="1" applyAlignment="1">
      <alignment horizontal="center" vertical="center" wrapText="1"/>
    </xf>
    <xf numFmtId="0" fontId="36" fillId="33" borderId="10" xfId="0" applyFont="1" applyFill="1" applyBorder="1" applyAlignment="1">
      <alignment horizontal="center" vertical="center"/>
    </xf>
    <xf numFmtId="0" fontId="36" fillId="33" borderId="11" xfId="0" applyFont="1" applyFill="1" applyBorder="1" applyAlignment="1">
      <alignment horizontal="center" vertical="center"/>
    </xf>
    <xf numFmtId="0" fontId="53" fillId="33" borderId="10" xfId="0" applyFont="1" applyFill="1" applyBorder="1" applyAlignment="1">
      <alignment horizontal="center" vertical="center" wrapText="1"/>
    </xf>
    <xf numFmtId="0" fontId="53" fillId="33" borderId="11" xfId="0" applyFont="1" applyFill="1" applyBorder="1" applyAlignment="1">
      <alignment horizontal="center" vertical="center" wrapText="1"/>
    </xf>
    <xf numFmtId="0" fontId="68" fillId="41" borderId="10" xfId="0" applyFont="1" applyFill="1" applyBorder="1" applyAlignment="1">
      <alignment horizontal="center" vertical="center" wrapText="1"/>
    </xf>
    <xf numFmtId="0" fontId="68" fillId="41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6" fillId="33" borderId="12" xfId="0" applyFont="1" applyFill="1" applyBorder="1" applyAlignment="1">
      <alignment horizontal="center" vertical="center" wrapText="1"/>
    </xf>
    <xf numFmtId="0" fontId="63" fillId="37" borderId="10" xfId="0" applyFont="1" applyFill="1" applyBorder="1" applyAlignment="1">
      <alignment horizontal="center" vertical="center" wrapText="1"/>
    </xf>
    <xf numFmtId="0" fontId="63" fillId="37" borderId="11" xfId="0" applyFont="1" applyFill="1" applyBorder="1" applyAlignment="1">
      <alignment horizontal="center" vertical="center" wrapText="1"/>
    </xf>
    <xf numFmtId="0" fontId="63" fillId="37" borderId="12" xfId="0" applyFont="1" applyFill="1" applyBorder="1" applyAlignment="1">
      <alignment horizontal="center" vertical="center" wrapText="1"/>
    </xf>
    <xf numFmtId="0" fontId="53" fillId="33" borderId="0" xfId="0" applyFont="1" applyFill="1" applyAlignment="1">
      <alignment horizontal="center" vertical="center" wrapText="1"/>
    </xf>
    <xf numFmtId="0" fontId="68" fillId="37" borderId="10" xfId="0" applyFont="1" applyFill="1" applyBorder="1" applyAlignment="1">
      <alignment horizontal="center" vertical="center" wrapText="1"/>
    </xf>
    <xf numFmtId="0" fontId="68" fillId="37" borderId="11" xfId="0" applyFont="1" applyFill="1" applyBorder="1" applyAlignment="1">
      <alignment horizontal="center" vertical="center" wrapText="1"/>
    </xf>
    <xf numFmtId="0" fontId="68" fillId="37" borderId="12" xfId="0" applyFont="1" applyFill="1" applyBorder="1" applyAlignment="1">
      <alignment horizontal="center" vertical="center" wrapText="1"/>
    </xf>
    <xf numFmtId="0" fontId="35" fillId="33" borderId="0" xfId="0" applyFont="1" applyFill="1" applyAlignment="1">
      <alignment horizontal="center" vertical="center" wrapText="1"/>
    </xf>
    <xf numFmtId="0" fontId="0" fillId="37" borderId="0" xfId="0" applyFill="1" applyAlignment="1">
      <alignment horizontal="center" vertical="center"/>
    </xf>
    <xf numFmtId="0" fontId="0" fillId="37" borderId="0" xfId="0" applyFill="1" applyBorder="1" applyAlignment="1">
      <alignment horizontal="center" vertical="center"/>
    </xf>
    <xf numFmtId="0" fontId="36" fillId="39" borderId="13" xfId="0" applyFont="1" applyFill="1" applyBorder="1" applyAlignment="1">
      <alignment horizontal="center" vertical="center" wrapText="1"/>
    </xf>
    <xf numFmtId="165" fontId="69" fillId="38" borderId="20" xfId="697" applyNumberFormat="1" applyFont="1" applyFill="1" applyBorder="1" applyAlignment="1">
      <alignment horizontal="center" vertical="center"/>
    </xf>
    <xf numFmtId="0" fontId="62" fillId="0" borderId="16" xfId="0" applyFont="1" applyBorder="1" applyAlignment="1">
      <alignment horizontal="center" vertical="center"/>
    </xf>
    <xf numFmtId="0" fontId="62" fillId="0" borderId="48" xfId="0" applyFont="1" applyBorder="1" applyAlignment="1">
      <alignment horizontal="center" vertical="center"/>
    </xf>
    <xf numFmtId="0" fontId="0" fillId="36" borderId="0" xfId="0" applyFill="1" applyAlignment="1">
      <alignment horizontal="center" vertical="center"/>
    </xf>
    <xf numFmtId="4" fontId="0" fillId="35" borderId="14" xfId="0" applyNumberFormat="1" applyFont="1" applyFill="1" applyBorder="1" applyAlignment="1" applyProtection="1">
      <alignment horizontal="center" vertical="center" wrapText="1"/>
    </xf>
    <xf numFmtId="44" fontId="0" fillId="35" borderId="14" xfId="697" applyFont="1" applyFill="1" applyBorder="1" applyAlignment="1" applyProtection="1">
      <alignment horizontal="center" vertical="center"/>
    </xf>
    <xf numFmtId="44" fontId="0" fillId="35" borderId="23" xfId="697" applyFont="1" applyFill="1" applyBorder="1" applyAlignment="1" applyProtection="1">
      <alignment horizontal="center" vertical="center"/>
    </xf>
    <xf numFmtId="44" fontId="0" fillId="35" borderId="15" xfId="697" applyFont="1" applyFill="1" applyBorder="1" applyAlignment="1" applyProtection="1">
      <alignment horizontal="center" vertical="center"/>
    </xf>
    <xf numFmtId="9" fontId="0" fillId="35" borderId="14" xfId="734" applyFont="1" applyFill="1" applyBorder="1" applyAlignment="1" applyProtection="1">
      <alignment horizontal="center" vertical="center"/>
    </xf>
    <xf numFmtId="9" fontId="0" fillId="35" borderId="23" xfId="734" applyFont="1" applyFill="1" applyBorder="1" applyAlignment="1" applyProtection="1">
      <alignment horizontal="center" vertical="center"/>
    </xf>
    <xf numFmtId="9" fontId="0" fillId="35" borderId="15" xfId="734" applyFont="1" applyFill="1" applyBorder="1" applyAlignment="1" applyProtection="1">
      <alignment horizontal="center" vertical="center"/>
    </xf>
    <xf numFmtId="4" fontId="0" fillId="35" borderId="30" xfId="0" applyNumberFormat="1" applyFont="1" applyFill="1" applyBorder="1" applyAlignment="1" applyProtection="1">
      <alignment horizontal="center" vertical="center" wrapText="1"/>
    </xf>
    <xf numFmtId="44" fontId="0" fillId="35" borderId="24" xfId="697" applyFont="1" applyFill="1" applyBorder="1" applyAlignment="1" applyProtection="1">
      <alignment horizontal="center" vertical="center"/>
    </xf>
    <xf numFmtId="44" fontId="0" fillId="35" borderId="25" xfId="697" applyFont="1" applyFill="1" applyBorder="1" applyAlignment="1" applyProtection="1">
      <alignment horizontal="center" vertical="center"/>
    </xf>
    <xf numFmtId="44" fontId="0" fillId="35" borderId="26" xfId="697" applyFont="1" applyFill="1" applyBorder="1" applyAlignment="1" applyProtection="1">
      <alignment horizontal="center" vertical="center"/>
    </xf>
    <xf numFmtId="0" fontId="70" fillId="0" borderId="13" xfId="0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1" fillId="0" borderId="11" xfId="0" applyFont="1" applyFill="1" applyBorder="1" applyAlignment="1">
      <alignment horizontal="center" vertical="center" wrapText="1"/>
    </xf>
    <xf numFmtId="0" fontId="71" fillId="0" borderId="12" xfId="0" applyFont="1" applyFill="1" applyBorder="1" applyAlignment="1">
      <alignment horizontal="center" vertical="center" wrapText="1"/>
    </xf>
    <xf numFmtId="0" fontId="71" fillId="0" borderId="13" xfId="0" applyFont="1" applyFill="1" applyBorder="1" applyAlignment="1">
      <alignment horizontal="center" vertical="center" wrapText="1"/>
    </xf>
  </cellXfs>
  <cellStyles count="736">
    <cellStyle name="20 % - Accent1 10" xfId="2" xr:uid="{00000000-0005-0000-0000-000000000000}"/>
    <cellStyle name="20 % - Accent1 2" xfId="3" xr:uid="{00000000-0005-0000-0000-000001000000}"/>
    <cellStyle name="20 % - Accent1 3" xfId="4" xr:uid="{00000000-0005-0000-0000-000002000000}"/>
    <cellStyle name="20 % - Accent1 4" xfId="5" xr:uid="{00000000-0005-0000-0000-000003000000}"/>
    <cellStyle name="20 % - Accent1 4 2" xfId="6" xr:uid="{00000000-0005-0000-0000-000004000000}"/>
    <cellStyle name="20 % - Accent1 4 2 2" xfId="7" xr:uid="{00000000-0005-0000-0000-000005000000}"/>
    <cellStyle name="20 % - Accent1 4 2 2 2" xfId="8" xr:uid="{00000000-0005-0000-0000-000006000000}"/>
    <cellStyle name="20 % - Accent1 4 2 2 2 2" xfId="9" xr:uid="{00000000-0005-0000-0000-000007000000}"/>
    <cellStyle name="20 % - Accent1 4 2 2 3" xfId="10" xr:uid="{00000000-0005-0000-0000-000008000000}"/>
    <cellStyle name="20 % - Accent1 4 2 3" xfId="11" xr:uid="{00000000-0005-0000-0000-000009000000}"/>
    <cellStyle name="20 % - Accent1 4 2 3 2" xfId="12" xr:uid="{00000000-0005-0000-0000-00000A000000}"/>
    <cellStyle name="20 % - Accent1 4 2 4" xfId="13" xr:uid="{00000000-0005-0000-0000-00000B000000}"/>
    <cellStyle name="20 % - Accent1 4 3" xfId="14" xr:uid="{00000000-0005-0000-0000-00000C000000}"/>
    <cellStyle name="20 % - Accent1 4 3 2" xfId="15" xr:uid="{00000000-0005-0000-0000-00000D000000}"/>
    <cellStyle name="20 % - Accent1 4 3 2 2" xfId="16" xr:uid="{00000000-0005-0000-0000-00000E000000}"/>
    <cellStyle name="20 % - Accent1 4 3 3" xfId="17" xr:uid="{00000000-0005-0000-0000-00000F000000}"/>
    <cellStyle name="20 % - Accent1 4 4" xfId="18" xr:uid="{00000000-0005-0000-0000-000010000000}"/>
    <cellStyle name="20 % - Accent1 4 4 2" xfId="19" xr:uid="{00000000-0005-0000-0000-000011000000}"/>
    <cellStyle name="20 % - Accent1 4 5" xfId="20" xr:uid="{00000000-0005-0000-0000-000012000000}"/>
    <cellStyle name="20 % - Accent1 5" xfId="21" xr:uid="{00000000-0005-0000-0000-000013000000}"/>
    <cellStyle name="20 % - Accent1 5 2" xfId="22" xr:uid="{00000000-0005-0000-0000-000014000000}"/>
    <cellStyle name="20 % - Accent1 5 2 2" xfId="23" xr:uid="{00000000-0005-0000-0000-000015000000}"/>
    <cellStyle name="20 % - Accent1 5 2 2 2" xfId="24" xr:uid="{00000000-0005-0000-0000-000016000000}"/>
    <cellStyle name="20 % - Accent1 5 2 3" xfId="25" xr:uid="{00000000-0005-0000-0000-000017000000}"/>
    <cellStyle name="20 % - Accent1 5 3" xfId="26" xr:uid="{00000000-0005-0000-0000-000018000000}"/>
    <cellStyle name="20 % - Accent1 5 3 2" xfId="27" xr:uid="{00000000-0005-0000-0000-000019000000}"/>
    <cellStyle name="20 % - Accent1 5 4" xfId="28" xr:uid="{00000000-0005-0000-0000-00001A000000}"/>
    <cellStyle name="20 % - Accent1 6" xfId="29" xr:uid="{00000000-0005-0000-0000-00001B000000}"/>
    <cellStyle name="20 % - Accent1 6 2" xfId="30" xr:uid="{00000000-0005-0000-0000-00001C000000}"/>
    <cellStyle name="20 % - Accent1 6 2 2" xfId="31" xr:uid="{00000000-0005-0000-0000-00001D000000}"/>
    <cellStyle name="20 % - Accent1 6 3" xfId="32" xr:uid="{00000000-0005-0000-0000-00001E000000}"/>
    <cellStyle name="20 % - Accent1 7" xfId="33" xr:uid="{00000000-0005-0000-0000-00001F000000}"/>
    <cellStyle name="20 % - Accent1 7 2" xfId="34" xr:uid="{00000000-0005-0000-0000-000020000000}"/>
    <cellStyle name="20 % - Accent1 8" xfId="35" xr:uid="{00000000-0005-0000-0000-000021000000}"/>
    <cellStyle name="20 % - Accent1 9" xfId="36" xr:uid="{00000000-0005-0000-0000-000022000000}"/>
    <cellStyle name="20 % - Accent2 10" xfId="37" xr:uid="{00000000-0005-0000-0000-000023000000}"/>
    <cellStyle name="20 % - Accent2 2" xfId="38" xr:uid="{00000000-0005-0000-0000-000024000000}"/>
    <cellStyle name="20 % - Accent2 3" xfId="39" xr:uid="{00000000-0005-0000-0000-000025000000}"/>
    <cellStyle name="20 % - Accent2 4" xfId="40" xr:uid="{00000000-0005-0000-0000-000026000000}"/>
    <cellStyle name="20 % - Accent2 4 2" xfId="41" xr:uid="{00000000-0005-0000-0000-000027000000}"/>
    <cellStyle name="20 % - Accent2 4 2 2" xfId="42" xr:uid="{00000000-0005-0000-0000-000028000000}"/>
    <cellStyle name="20 % - Accent2 4 2 2 2" xfId="43" xr:uid="{00000000-0005-0000-0000-000029000000}"/>
    <cellStyle name="20 % - Accent2 4 2 2 2 2" xfId="44" xr:uid="{00000000-0005-0000-0000-00002A000000}"/>
    <cellStyle name="20 % - Accent2 4 2 2 3" xfId="45" xr:uid="{00000000-0005-0000-0000-00002B000000}"/>
    <cellStyle name="20 % - Accent2 4 2 3" xfId="46" xr:uid="{00000000-0005-0000-0000-00002C000000}"/>
    <cellStyle name="20 % - Accent2 4 2 3 2" xfId="47" xr:uid="{00000000-0005-0000-0000-00002D000000}"/>
    <cellStyle name="20 % - Accent2 4 2 4" xfId="48" xr:uid="{00000000-0005-0000-0000-00002E000000}"/>
    <cellStyle name="20 % - Accent2 4 3" xfId="49" xr:uid="{00000000-0005-0000-0000-00002F000000}"/>
    <cellStyle name="20 % - Accent2 4 3 2" xfId="50" xr:uid="{00000000-0005-0000-0000-000030000000}"/>
    <cellStyle name="20 % - Accent2 4 3 2 2" xfId="51" xr:uid="{00000000-0005-0000-0000-000031000000}"/>
    <cellStyle name="20 % - Accent2 4 3 3" xfId="52" xr:uid="{00000000-0005-0000-0000-000032000000}"/>
    <cellStyle name="20 % - Accent2 4 4" xfId="53" xr:uid="{00000000-0005-0000-0000-000033000000}"/>
    <cellStyle name="20 % - Accent2 4 4 2" xfId="54" xr:uid="{00000000-0005-0000-0000-000034000000}"/>
    <cellStyle name="20 % - Accent2 4 5" xfId="55" xr:uid="{00000000-0005-0000-0000-000035000000}"/>
    <cellStyle name="20 % - Accent2 5" xfId="56" xr:uid="{00000000-0005-0000-0000-000036000000}"/>
    <cellStyle name="20 % - Accent2 5 2" xfId="57" xr:uid="{00000000-0005-0000-0000-000037000000}"/>
    <cellStyle name="20 % - Accent2 5 2 2" xfId="58" xr:uid="{00000000-0005-0000-0000-000038000000}"/>
    <cellStyle name="20 % - Accent2 5 2 2 2" xfId="59" xr:uid="{00000000-0005-0000-0000-000039000000}"/>
    <cellStyle name="20 % - Accent2 5 2 3" xfId="60" xr:uid="{00000000-0005-0000-0000-00003A000000}"/>
    <cellStyle name="20 % - Accent2 5 3" xfId="61" xr:uid="{00000000-0005-0000-0000-00003B000000}"/>
    <cellStyle name="20 % - Accent2 5 3 2" xfId="62" xr:uid="{00000000-0005-0000-0000-00003C000000}"/>
    <cellStyle name="20 % - Accent2 5 4" xfId="63" xr:uid="{00000000-0005-0000-0000-00003D000000}"/>
    <cellStyle name="20 % - Accent2 6" xfId="64" xr:uid="{00000000-0005-0000-0000-00003E000000}"/>
    <cellStyle name="20 % - Accent2 6 2" xfId="65" xr:uid="{00000000-0005-0000-0000-00003F000000}"/>
    <cellStyle name="20 % - Accent2 6 2 2" xfId="66" xr:uid="{00000000-0005-0000-0000-000040000000}"/>
    <cellStyle name="20 % - Accent2 6 3" xfId="67" xr:uid="{00000000-0005-0000-0000-000041000000}"/>
    <cellStyle name="20 % - Accent2 7" xfId="68" xr:uid="{00000000-0005-0000-0000-000042000000}"/>
    <cellStyle name="20 % - Accent2 7 2" xfId="69" xr:uid="{00000000-0005-0000-0000-000043000000}"/>
    <cellStyle name="20 % - Accent2 8" xfId="70" xr:uid="{00000000-0005-0000-0000-000044000000}"/>
    <cellStyle name="20 % - Accent2 9" xfId="71" xr:uid="{00000000-0005-0000-0000-000045000000}"/>
    <cellStyle name="20 % - Accent3 10" xfId="72" xr:uid="{00000000-0005-0000-0000-000046000000}"/>
    <cellStyle name="20 % - Accent3 2" xfId="73" xr:uid="{00000000-0005-0000-0000-000047000000}"/>
    <cellStyle name="20 % - Accent3 3" xfId="74" xr:uid="{00000000-0005-0000-0000-000048000000}"/>
    <cellStyle name="20 % - Accent3 4" xfId="75" xr:uid="{00000000-0005-0000-0000-000049000000}"/>
    <cellStyle name="20 % - Accent3 4 2" xfId="76" xr:uid="{00000000-0005-0000-0000-00004A000000}"/>
    <cellStyle name="20 % - Accent3 4 2 2" xfId="77" xr:uid="{00000000-0005-0000-0000-00004B000000}"/>
    <cellStyle name="20 % - Accent3 4 2 2 2" xfId="78" xr:uid="{00000000-0005-0000-0000-00004C000000}"/>
    <cellStyle name="20 % - Accent3 4 2 2 2 2" xfId="79" xr:uid="{00000000-0005-0000-0000-00004D000000}"/>
    <cellStyle name="20 % - Accent3 4 2 2 3" xfId="80" xr:uid="{00000000-0005-0000-0000-00004E000000}"/>
    <cellStyle name="20 % - Accent3 4 2 3" xfId="81" xr:uid="{00000000-0005-0000-0000-00004F000000}"/>
    <cellStyle name="20 % - Accent3 4 2 3 2" xfId="82" xr:uid="{00000000-0005-0000-0000-000050000000}"/>
    <cellStyle name="20 % - Accent3 4 2 4" xfId="83" xr:uid="{00000000-0005-0000-0000-000051000000}"/>
    <cellStyle name="20 % - Accent3 4 3" xfId="84" xr:uid="{00000000-0005-0000-0000-000052000000}"/>
    <cellStyle name="20 % - Accent3 4 3 2" xfId="85" xr:uid="{00000000-0005-0000-0000-000053000000}"/>
    <cellStyle name="20 % - Accent3 4 3 2 2" xfId="86" xr:uid="{00000000-0005-0000-0000-000054000000}"/>
    <cellStyle name="20 % - Accent3 4 3 3" xfId="87" xr:uid="{00000000-0005-0000-0000-000055000000}"/>
    <cellStyle name="20 % - Accent3 4 4" xfId="88" xr:uid="{00000000-0005-0000-0000-000056000000}"/>
    <cellStyle name="20 % - Accent3 4 4 2" xfId="89" xr:uid="{00000000-0005-0000-0000-000057000000}"/>
    <cellStyle name="20 % - Accent3 4 5" xfId="90" xr:uid="{00000000-0005-0000-0000-000058000000}"/>
    <cellStyle name="20 % - Accent3 5" xfId="91" xr:uid="{00000000-0005-0000-0000-000059000000}"/>
    <cellStyle name="20 % - Accent3 5 2" xfId="92" xr:uid="{00000000-0005-0000-0000-00005A000000}"/>
    <cellStyle name="20 % - Accent3 5 2 2" xfId="93" xr:uid="{00000000-0005-0000-0000-00005B000000}"/>
    <cellStyle name="20 % - Accent3 5 2 2 2" xfId="94" xr:uid="{00000000-0005-0000-0000-00005C000000}"/>
    <cellStyle name="20 % - Accent3 5 2 3" xfId="95" xr:uid="{00000000-0005-0000-0000-00005D000000}"/>
    <cellStyle name="20 % - Accent3 5 3" xfId="96" xr:uid="{00000000-0005-0000-0000-00005E000000}"/>
    <cellStyle name="20 % - Accent3 5 3 2" xfId="97" xr:uid="{00000000-0005-0000-0000-00005F000000}"/>
    <cellStyle name="20 % - Accent3 5 4" xfId="98" xr:uid="{00000000-0005-0000-0000-000060000000}"/>
    <cellStyle name="20 % - Accent3 6" xfId="99" xr:uid="{00000000-0005-0000-0000-000061000000}"/>
    <cellStyle name="20 % - Accent3 6 2" xfId="100" xr:uid="{00000000-0005-0000-0000-000062000000}"/>
    <cellStyle name="20 % - Accent3 6 2 2" xfId="101" xr:uid="{00000000-0005-0000-0000-000063000000}"/>
    <cellStyle name="20 % - Accent3 6 3" xfId="102" xr:uid="{00000000-0005-0000-0000-000064000000}"/>
    <cellStyle name="20 % - Accent3 7" xfId="103" xr:uid="{00000000-0005-0000-0000-000065000000}"/>
    <cellStyle name="20 % - Accent3 7 2" xfId="104" xr:uid="{00000000-0005-0000-0000-000066000000}"/>
    <cellStyle name="20 % - Accent3 8" xfId="105" xr:uid="{00000000-0005-0000-0000-000067000000}"/>
    <cellStyle name="20 % - Accent3 9" xfId="106" xr:uid="{00000000-0005-0000-0000-000068000000}"/>
    <cellStyle name="20 % - Accent4 10" xfId="107" xr:uid="{00000000-0005-0000-0000-000069000000}"/>
    <cellStyle name="20 % - Accent4 2" xfId="108" xr:uid="{00000000-0005-0000-0000-00006A000000}"/>
    <cellStyle name="20 % - Accent4 3" xfId="109" xr:uid="{00000000-0005-0000-0000-00006B000000}"/>
    <cellStyle name="20 % - Accent4 4" xfId="110" xr:uid="{00000000-0005-0000-0000-00006C000000}"/>
    <cellStyle name="20 % - Accent4 4 2" xfId="111" xr:uid="{00000000-0005-0000-0000-00006D000000}"/>
    <cellStyle name="20 % - Accent4 4 2 2" xfId="112" xr:uid="{00000000-0005-0000-0000-00006E000000}"/>
    <cellStyle name="20 % - Accent4 4 2 2 2" xfId="113" xr:uid="{00000000-0005-0000-0000-00006F000000}"/>
    <cellStyle name="20 % - Accent4 4 2 2 2 2" xfId="114" xr:uid="{00000000-0005-0000-0000-000070000000}"/>
    <cellStyle name="20 % - Accent4 4 2 2 3" xfId="115" xr:uid="{00000000-0005-0000-0000-000071000000}"/>
    <cellStyle name="20 % - Accent4 4 2 3" xfId="116" xr:uid="{00000000-0005-0000-0000-000072000000}"/>
    <cellStyle name="20 % - Accent4 4 2 3 2" xfId="117" xr:uid="{00000000-0005-0000-0000-000073000000}"/>
    <cellStyle name="20 % - Accent4 4 2 4" xfId="118" xr:uid="{00000000-0005-0000-0000-000074000000}"/>
    <cellStyle name="20 % - Accent4 4 3" xfId="119" xr:uid="{00000000-0005-0000-0000-000075000000}"/>
    <cellStyle name="20 % - Accent4 4 3 2" xfId="120" xr:uid="{00000000-0005-0000-0000-000076000000}"/>
    <cellStyle name="20 % - Accent4 4 3 2 2" xfId="121" xr:uid="{00000000-0005-0000-0000-000077000000}"/>
    <cellStyle name="20 % - Accent4 4 3 3" xfId="122" xr:uid="{00000000-0005-0000-0000-000078000000}"/>
    <cellStyle name="20 % - Accent4 4 4" xfId="123" xr:uid="{00000000-0005-0000-0000-000079000000}"/>
    <cellStyle name="20 % - Accent4 4 4 2" xfId="124" xr:uid="{00000000-0005-0000-0000-00007A000000}"/>
    <cellStyle name="20 % - Accent4 4 5" xfId="125" xr:uid="{00000000-0005-0000-0000-00007B000000}"/>
    <cellStyle name="20 % - Accent4 5" xfId="126" xr:uid="{00000000-0005-0000-0000-00007C000000}"/>
    <cellStyle name="20 % - Accent4 5 2" xfId="127" xr:uid="{00000000-0005-0000-0000-00007D000000}"/>
    <cellStyle name="20 % - Accent4 5 2 2" xfId="128" xr:uid="{00000000-0005-0000-0000-00007E000000}"/>
    <cellStyle name="20 % - Accent4 5 2 2 2" xfId="129" xr:uid="{00000000-0005-0000-0000-00007F000000}"/>
    <cellStyle name="20 % - Accent4 5 2 3" xfId="130" xr:uid="{00000000-0005-0000-0000-000080000000}"/>
    <cellStyle name="20 % - Accent4 5 3" xfId="131" xr:uid="{00000000-0005-0000-0000-000081000000}"/>
    <cellStyle name="20 % - Accent4 5 3 2" xfId="132" xr:uid="{00000000-0005-0000-0000-000082000000}"/>
    <cellStyle name="20 % - Accent4 5 4" xfId="133" xr:uid="{00000000-0005-0000-0000-000083000000}"/>
    <cellStyle name="20 % - Accent4 6" xfId="134" xr:uid="{00000000-0005-0000-0000-000084000000}"/>
    <cellStyle name="20 % - Accent4 6 2" xfId="135" xr:uid="{00000000-0005-0000-0000-000085000000}"/>
    <cellStyle name="20 % - Accent4 6 2 2" xfId="136" xr:uid="{00000000-0005-0000-0000-000086000000}"/>
    <cellStyle name="20 % - Accent4 6 3" xfId="137" xr:uid="{00000000-0005-0000-0000-000087000000}"/>
    <cellStyle name="20 % - Accent4 7" xfId="138" xr:uid="{00000000-0005-0000-0000-000088000000}"/>
    <cellStyle name="20 % - Accent4 7 2" xfId="139" xr:uid="{00000000-0005-0000-0000-000089000000}"/>
    <cellStyle name="20 % - Accent4 8" xfId="140" xr:uid="{00000000-0005-0000-0000-00008A000000}"/>
    <cellStyle name="20 % - Accent4 9" xfId="141" xr:uid="{00000000-0005-0000-0000-00008B000000}"/>
    <cellStyle name="20 % - Accent5 10" xfId="142" xr:uid="{00000000-0005-0000-0000-00008C000000}"/>
    <cellStyle name="20 % - Accent5 2" xfId="143" xr:uid="{00000000-0005-0000-0000-00008D000000}"/>
    <cellStyle name="20 % - Accent5 3" xfId="144" xr:uid="{00000000-0005-0000-0000-00008E000000}"/>
    <cellStyle name="20 % - Accent5 4" xfId="145" xr:uid="{00000000-0005-0000-0000-00008F000000}"/>
    <cellStyle name="20 % - Accent5 4 2" xfId="146" xr:uid="{00000000-0005-0000-0000-000090000000}"/>
    <cellStyle name="20 % - Accent5 4 2 2" xfId="147" xr:uid="{00000000-0005-0000-0000-000091000000}"/>
    <cellStyle name="20 % - Accent5 4 2 2 2" xfId="148" xr:uid="{00000000-0005-0000-0000-000092000000}"/>
    <cellStyle name="20 % - Accent5 4 2 2 2 2" xfId="149" xr:uid="{00000000-0005-0000-0000-000093000000}"/>
    <cellStyle name="20 % - Accent5 4 2 2 3" xfId="150" xr:uid="{00000000-0005-0000-0000-000094000000}"/>
    <cellStyle name="20 % - Accent5 4 2 3" xfId="151" xr:uid="{00000000-0005-0000-0000-000095000000}"/>
    <cellStyle name="20 % - Accent5 4 2 3 2" xfId="152" xr:uid="{00000000-0005-0000-0000-000096000000}"/>
    <cellStyle name="20 % - Accent5 4 2 4" xfId="153" xr:uid="{00000000-0005-0000-0000-000097000000}"/>
    <cellStyle name="20 % - Accent5 4 3" xfId="154" xr:uid="{00000000-0005-0000-0000-000098000000}"/>
    <cellStyle name="20 % - Accent5 4 3 2" xfId="155" xr:uid="{00000000-0005-0000-0000-000099000000}"/>
    <cellStyle name="20 % - Accent5 4 3 2 2" xfId="156" xr:uid="{00000000-0005-0000-0000-00009A000000}"/>
    <cellStyle name="20 % - Accent5 4 3 3" xfId="157" xr:uid="{00000000-0005-0000-0000-00009B000000}"/>
    <cellStyle name="20 % - Accent5 4 4" xfId="158" xr:uid="{00000000-0005-0000-0000-00009C000000}"/>
    <cellStyle name="20 % - Accent5 4 4 2" xfId="159" xr:uid="{00000000-0005-0000-0000-00009D000000}"/>
    <cellStyle name="20 % - Accent5 4 5" xfId="160" xr:uid="{00000000-0005-0000-0000-00009E000000}"/>
    <cellStyle name="20 % - Accent5 5" xfId="161" xr:uid="{00000000-0005-0000-0000-00009F000000}"/>
    <cellStyle name="20 % - Accent5 5 2" xfId="162" xr:uid="{00000000-0005-0000-0000-0000A0000000}"/>
    <cellStyle name="20 % - Accent5 5 2 2" xfId="163" xr:uid="{00000000-0005-0000-0000-0000A1000000}"/>
    <cellStyle name="20 % - Accent5 5 2 2 2" xfId="164" xr:uid="{00000000-0005-0000-0000-0000A2000000}"/>
    <cellStyle name="20 % - Accent5 5 2 3" xfId="165" xr:uid="{00000000-0005-0000-0000-0000A3000000}"/>
    <cellStyle name="20 % - Accent5 5 3" xfId="166" xr:uid="{00000000-0005-0000-0000-0000A4000000}"/>
    <cellStyle name="20 % - Accent5 5 3 2" xfId="167" xr:uid="{00000000-0005-0000-0000-0000A5000000}"/>
    <cellStyle name="20 % - Accent5 5 4" xfId="168" xr:uid="{00000000-0005-0000-0000-0000A6000000}"/>
    <cellStyle name="20 % - Accent5 6" xfId="169" xr:uid="{00000000-0005-0000-0000-0000A7000000}"/>
    <cellStyle name="20 % - Accent5 6 2" xfId="170" xr:uid="{00000000-0005-0000-0000-0000A8000000}"/>
    <cellStyle name="20 % - Accent5 6 2 2" xfId="171" xr:uid="{00000000-0005-0000-0000-0000A9000000}"/>
    <cellStyle name="20 % - Accent5 6 3" xfId="172" xr:uid="{00000000-0005-0000-0000-0000AA000000}"/>
    <cellStyle name="20 % - Accent5 7" xfId="173" xr:uid="{00000000-0005-0000-0000-0000AB000000}"/>
    <cellStyle name="20 % - Accent5 7 2" xfId="174" xr:uid="{00000000-0005-0000-0000-0000AC000000}"/>
    <cellStyle name="20 % - Accent5 8" xfId="175" xr:uid="{00000000-0005-0000-0000-0000AD000000}"/>
    <cellStyle name="20 % - Accent5 9" xfId="176" xr:uid="{00000000-0005-0000-0000-0000AE000000}"/>
    <cellStyle name="20 % - Accent6 10" xfId="177" xr:uid="{00000000-0005-0000-0000-0000AF000000}"/>
    <cellStyle name="20 % - Accent6 2" xfId="178" xr:uid="{00000000-0005-0000-0000-0000B0000000}"/>
    <cellStyle name="20 % - Accent6 3" xfId="179" xr:uid="{00000000-0005-0000-0000-0000B1000000}"/>
    <cellStyle name="20 % - Accent6 4" xfId="180" xr:uid="{00000000-0005-0000-0000-0000B2000000}"/>
    <cellStyle name="20 % - Accent6 4 2" xfId="181" xr:uid="{00000000-0005-0000-0000-0000B3000000}"/>
    <cellStyle name="20 % - Accent6 4 2 2" xfId="182" xr:uid="{00000000-0005-0000-0000-0000B4000000}"/>
    <cellStyle name="20 % - Accent6 4 2 2 2" xfId="183" xr:uid="{00000000-0005-0000-0000-0000B5000000}"/>
    <cellStyle name="20 % - Accent6 4 2 2 2 2" xfId="184" xr:uid="{00000000-0005-0000-0000-0000B6000000}"/>
    <cellStyle name="20 % - Accent6 4 2 2 3" xfId="185" xr:uid="{00000000-0005-0000-0000-0000B7000000}"/>
    <cellStyle name="20 % - Accent6 4 2 3" xfId="186" xr:uid="{00000000-0005-0000-0000-0000B8000000}"/>
    <cellStyle name="20 % - Accent6 4 2 3 2" xfId="187" xr:uid="{00000000-0005-0000-0000-0000B9000000}"/>
    <cellStyle name="20 % - Accent6 4 2 4" xfId="188" xr:uid="{00000000-0005-0000-0000-0000BA000000}"/>
    <cellStyle name="20 % - Accent6 4 3" xfId="189" xr:uid="{00000000-0005-0000-0000-0000BB000000}"/>
    <cellStyle name="20 % - Accent6 4 3 2" xfId="190" xr:uid="{00000000-0005-0000-0000-0000BC000000}"/>
    <cellStyle name="20 % - Accent6 4 3 2 2" xfId="191" xr:uid="{00000000-0005-0000-0000-0000BD000000}"/>
    <cellStyle name="20 % - Accent6 4 3 3" xfId="192" xr:uid="{00000000-0005-0000-0000-0000BE000000}"/>
    <cellStyle name="20 % - Accent6 4 4" xfId="193" xr:uid="{00000000-0005-0000-0000-0000BF000000}"/>
    <cellStyle name="20 % - Accent6 4 4 2" xfId="194" xr:uid="{00000000-0005-0000-0000-0000C0000000}"/>
    <cellStyle name="20 % - Accent6 4 5" xfId="195" xr:uid="{00000000-0005-0000-0000-0000C1000000}"/>
    <cellStyle name="20 % - Accent6 5" xfId="196" xr:uid="{00000000-0005-0000-0000-0000C2000000}"/>
    <cellStyle name="20 % - Accent6 5 2" xfId="197" xr:uid="{00000000-0005-0000-0000-0000C3000000}"/>
    <cellStyle name="20 % - Accent6 5 2 2" xfId="198" xr:uid="{00000000-0005-0000-0000-0000C4000000}"/>
    <cellStyle name="20 % - Accent6 5 2 2 2" xfId="199" xr:uid="{00000000-0005-0000-0000-0000C5000000}"/>
    <cellStyle name="20 % - Accent6 5 2 3" xfId="200" xr:uid="{00000000-0005-0000-0000-0000C6000000}"/>
    <cellStyle name="20 % - Accent6 5 3" xfId="201" xr:uid="{00000000-0005-0000-0000-0000C7000000}"/>
    <cellStyle name="20 % - Accent6 5 3 2" xfId="202" xr:uid="{00000000-0005-0000-0000-0000C8000000}"/>
    <cellStyle name="20 % - Accent6 5 4" xfId="203" xr:uid="{00000000-0005-0000-0000-0000C9000000}"/>
    <cellStyle name="20 % - Accent6 6" xfId="204" xr:uid="{00000000-0005-0000-0000-0000CA000000}"/>
    <cellStyle name="20 % - Accent6 6 2" xfId="205" xr:uid="{00000000-0005-0000-0000-0000CB000000}"/>
    <cellStyle name="20 % - Accent6 6 2 2" xfId="206" xr:uid="{00000000-0005-0000-0000-0000CC000000}"/>
    <cellStyle name="20 % - Accent6 6 3" xfId="207" xr:uid="{00000000-0005-0000-0000-0000CD000000}"/>
    <cellStyle name="20 % - Accent6 7" xfId="208" xr:uid="{00000000-0005-0000-0000-0000CE000000}"/>
    <cellStyle name="20 % - Accent6 7 2" xfId="209" xr:uid="{00000000-0005-0000-0000-0000CF000000}"/>
    <cellStyle name="20 % - Accent6 8" xfId="210" xr:uid="{00000000-0005-0000-0000-0000D0000000}"/>
    <cellStyle name="20 % - Accent6 9" xfId="211" xr:uid="{00000000-0005-0000-0000-0000D1000000}"/>
    <cellStyle name="40 % - Accent1 10" xfId="212" xr:uid="{00000000-0005-0000-0000-0000D2000000}"/>
    <cellStyle name="40 % - Accent1 2" xfId="213" xr:uid="{00000000-0005-0000-0000-0000D3000000}"/>
    <cellStyle name="40 % - Accent1 3" xfId="214" xr:uid="{00000000-0005-0000-0000-0000D4000000}"/>
    <cellStyle name="40 % - Accent1 4" xfId="215" xr:uid="{00000000-0005-0000-0000-0000D5000000}"/>
    <cellStyle name="40 % - Accent1 4 2" xfId="216" xr:uid="{00000000-0005-0000-0000-0000D6000000}"/>
    <cellStyle name="40 % - Accent1 4 2 2" xfId="217" xr:uid="{00000000-0005-0000-0000-0000D7000000}"/>
    <cellStyle name="40 % - Accent1 4 2 2 2" xfId="218" xr:uid="{00000000-0005-0000-0000-0000D8000000}"/>
    <cellStyle name="40 % - Accent1 4 2 2 2 2" xfId="219" xr:uid="{00000000-0005-0000-0000-0000D9000000}"/>
    <cellStyle name="40 % - Accent1 4 2 2 3" xfId="220" xr:uid="{00000000-0005-0000-0000-0000DA000000}"/>
    <cellStyle name="40 % - Accent1 4 2 3" xfId="221" xr:uid="{00000000-0005-0000-0000-0000DB000000}"/>
    <cellStyle name="40 % - Accent1 4 2 3 2" xfId="222" xr:uid="{00000000-0005-0000-0000-0000DC000000}"/>
    <cellStyle name="40 % - Accent1 4 2 4" xfId="223" xr:uid="{00000000-0005-0000-0000-0000DD000000}"/>
    <cellStyle name="40 % - Accent1 4 3" xfId="224" xr:uid="{00000000-0005-0000-0000-0000DE000000}"/>
    <cellStyle name="40 % - Accent1 4 3 2" xfId="225" xr:uid="{00000000-0005-0000-0000-0000DF000000}"/>
    <cellStyle name="40 % - Accent1 4 3 2 2" xfId="226" xr:uid="{00000000-0005-0000-0000-0000E0000000}"/>
    <cellStyle name="40 % - Accent1 4 3 3" xfId="227" xr:uid="{00000000-0005-0000-0000-0000E1000000}"/>
    <cellStyle name="40 % - Accent1 4 4" xfId="228" xr:uid="{00000000-0005-0000-0000-0000E2000000}"/>
    <cellStyle name="40 % - Accent1 4 4 2" xfId="229" xr:uid="{00000000-0005-0000-0000-0000E3000000}"/>
    <cellStyle name="40 % - Accent1 4 5" xfId="230" xr:uid="{00000000-0005-0000-0000-0000E4000000}"/>
    <cellStyle name="40 % - Accent1 5" xfId="231" xr:uid="{00000000-0005-0000-0000-0000E5000000}"/>
    <cellStyle name="40 % - Accent1 5 2" xfId="232" xr:uid="{00000000-0005-0000-0000-0000E6000000}"/>
    <cellStyle name="40 % - Accent1 5 2 2" xfId="233" xr:uid="{00000000-0005-0000-0000-0000E7000000}"/>
    <cellStyle name="40 % - Accent1 5 2 2 2" xfId="234" xr:uid="{00000000-0005-0000-0000-0000E8000000}"/>
    <cellStyle name="40 % - Accent1 5 2 3" xfId="235" xr:uid="{00000000-0005-0000-0000-0000E9000000}"/>
    <cellStyle name="40 % - Accent1 5 3" xfId="236" xr:uid="{00000000-0005-0000-0000-0000EA000000}"/>
    <cellStyle name="40 % - Accent1 5 3 2" xfId="237" xr:uid="{00000000-0005-0000-0000-0000EB000000}"/>
    <cellStyle name="40 % - Accent1 5 4" xfId="238" xr:uid="{00000000-0005-0000-0000-0000EC000000}"/>
    <cellStyle name="40 % - Accent1 6" xfId="239" xr:uid="{00000000-0005-0000-0000-0000ED000000}"/>
    <cellStyle name="40 % - Accent1 6 2" xfId="240" xr:uid="{00000000-0005-0000-0000-0000EE000000}"/>
    <cellStyle name="40 % - Accent1 6 2 2" xfId="241" xr:uid="{00000000-0005-0000-0000-0000EF000000}"/>
    <cellStyle name="40 % - Accent1 6 3" xfId="242" xr:uid="{00000000-0005-0000-0000-0000F0000000}"/>
    <cellStyle name="40 % - Accent1 7" xfId="243" xr:uid="{00000000-0005-0000-0000-0000F1000000}"/>
    <cellStyle name="40 % - Accent1 7 2" xfId="244" xr:uid="{00000000-0005-0000-0000-0000F2000000}"/>
    <cellStyle name="40 % - Accent1 8" xfId="245" xr:uid="{00000000-0005-0000-0000-0000F3000000}"/>
    <cellStyle name="40 % - Accent1 9" xfId="246" xr:uid="{00000000-0005-0000-0000-0000F4000000}"/>
    <cellStyle name="40 % - Accent2 10" xfId="247" xr:uid="{00000000-0005-0000-0000-0000F5000000}"/>
    <cellStyle name="40 % - Accent2 2" xfId="248" xr:uid="{00000000-0005-0000-0000-0000F6000000}"/>
    <cellStyle name="40 % - Accent2 3" xfId="249" xr:uid="{00000000-0005-0000-0000-0000F7000000}"/>
    <cellStyle name="40 % - Accent2 4" xfId="250" xr:uid="{00000000-0005-0000-0000-0000F8000000}"/>
    <cellStyle name="40 % - Accent2 4 2" xfId="251" xr:uid="{00000000-0005-0000-0000-0000F9000000}"/>
    <cellStyle name="40 % - Accent2 4 2 2" xfId="252" xr:uid="{00000000-0005-0000-0000-0000FA000000}"/>
    <cellStyle name="40 % - Accent2 4 2 2 2" xfId="253" xr:uid="{00000000-0005-0000-0000-0000FB000000}"/>
    <cellStyle name="40 % - Accent2 4 2 2 2 2" xfId="254" xr:uid="{00000000-0005-0000-0000-0000FC000000}"/>
    <cellStyle name="40 % - Accent2 4 2 2 3" xfId="255" xr:uid="{00000000-0005-0000-0000-0000FD000000}"/>
    <cellStyle name="40 % - Accent2 4 2 3" xfId="256" xr:uid="{00000000-0005-0000-0000-0000FE000000}"/>
    <cellStyle name="40 % - Accent2 4 2 3 2" xfId="257" xr:uid="{00000000-0005-0000-0000-0000FF000000}"/>
    <cellStyle name="40 % - Accent2 4 2 4" xfId="258" xr:uid="{00000000-0005-0000-0000-000000010000}"/>
    <cellStyle name="40 % - Accent2 4 3" xfId="259" xr:uid="{00000000-0005-0000-0000-000001010000}"/>
    <cellStyle name="40 % - Accent2 4 3 2" xfId="260" xr:uid="{00000000-0005-0000-0000-000002010000}"/>
    <cellStyle name="40 % - Accent2 4 3 2 2" xfId="261" xr:uid="{00000000-0005-0000-0000-000003010000}"/>
    <cellStyle name="40 % - Accent2 4 3 3" xfId="262" xr:uid="{00000000-0005-0000-0000-000004010000}"/>
    <cellStyle name="40 % - Accent2 4 4" xfId="263" xr:uid="{00000000-0005-0000-0000-000005010000}"/>
    <cellStyle name="40 % - Accent2 4 4 2" xfId="264" xr:uid="{00000000-0005-0000-0000-000006010000}"/>
    <cellStyle name="40 % - Accent2 4 5" xfId="265" xr:uid="{00000000-0005-0000-0000-000007010000}"/>
    <cellStyle name="40 % - Accent2 5" xfId="266" xr:uid="{00000000-0005-0000-0000-000008010000}"/>
    <cellStyle name="40 % - Accent2 5 2" xfId="267" xr:uid="{00000000-0005-0000-0000-000009010000}"/>
    <cellStyle name="40 % - Accent2 5 2 2" xfId="268" xr:uid="{00000000-0005-0000-0000-00000A010000}"/>
    <cellStyle name="40 % - Accent2 5 2 2 2" xfId="269" xr:uid="{00000000-0005-0000-0000-00000B010000}"/>
    <cellStyle name="40 % - Accent2 5 2 3" xfId="270" xr:uid="{00000000-0005-0000-0000-00000C010000}"/>
    <cellStyle name="40 % - Accent2 5 3" xfId="271" xr:uid="{00000000-0005-0000-0000-00000D010000}"/>
    <cellStyle name="40 % - Accent2 5 3 2" xfId="272" xr:uid="{00000000-0005-0000-0000-00000E010000}"/>
    <cellStyle name="40 % - Accent2 5 4" xfId="273" xr:uid="{00000000-0005-0000-0000-00000F010000}"/>
    <cellStyle name="40 % - Accent2 6" xfId="274" xr:uid="{00000000-0005-0000-0000-000010010000}"/>
    <cellStyle name="40 % - Accent2 6 2" xfId="275" xr:uid="{00000000-0005-0000-0000-000011010000}"/>
    <cellStyle name="40 % - Accent2 6 2 2" xfId="276" xr:uid="{00000000-0005-0000-0000-000012010000}"/>
    <cellStyle name="40 % - Accent2 6 3" xfId="277" xr:uid="{00000000-0005-0000-0000-000013010000}"/>
    <cellStyle name="40 % - Accent2 7" xfId="278" xr:uid="{00000000-0005-0000-0000-000014010000}"/>
    <cellStyle name="40 % - Accent2 7 2" xfId="279" xr:uid="{00000000-0005-0000-0000-000015010000}"/>
    <cellStyle name="40 % - Accent2 8" xfId="280" xr:uid="{00000000-0005-0000-0000-000016010000}"/>
    <cellStyle name="40 % - Accent2 9" xfId="281" xr:uid="{00000000-0005-0000-0000-000017010000}"/>
    <cellStyle name="40 % - Accent3 10" xfId="282" xr:uid="{00000000-0005-0000-0000-000018010000}"/>
    <cellStyle name="40 % - Accent3 2" xfId="283" xr:uid="{00000000-0005-0000-0000-000019010000}"/>
    <cellStyle name="40 % - Accent3 3" xfId="284" xr:uid="{00000000-0005-0000-0000-00001A010000}"/>
    <cellStyle name="40 % - Accent3 4" xfId="285" xr:uid="{00000000-0005-0000-0000-00001B010000}"/>
    <cellStyle name="40 % - Accent3 4 2" xfId="286" xr:uid="{00000000-0005-0000-0000-00001C010000}"/>
    <cellStyle name="40 % - Accent3 4 2 2" xfId="287" xr:uid="{00000000-0005-0000-0000-00001D010000}"/>
    <cellStyle name="40 % - Accent3 4 2 2 2" xfId="288" xr:uid="{00000000-0005-0000-0000-00001E010000}"/>
    <cellStyle name="40 % - Accent3 4 2 2 2 2" xfId="289" xr:uid="{00000000-0005-0000-0000-00001F010000}"/>
    <cellStyle name="40 % - Accent3 4 2 2 3" xfId="290" xr:uid="{00000000-0005-0000-0000-000020010000}"/>
    <cellStyle name="40 % - Accent3 4 2 3" xfId="291" xr:uid="{00000000-0005-0000-0000-000021010000}"/>
    <cellStyle name="40 % - Accent3 4 2 3 2" xfId="292" xr:uid="{00000000-0005-0000-0000-000022010000}"/>
    <cellStyle name="40 % - Accent3 4 2 4" xfId="293" xr:uid="{00000000-0005-0000-0000-000023010000}"/>
    <cellStyle name="40 % - Accent3 4 3" xfId="294" xr:uid="{00000000-0005-0000-0000-000024010000}"/>
    <cellStyle name="40 % - Accent3 4 3 2" xfId="295" xr:uid="{00000000-0005-0000-0000-000025010000}"/>
    <cellStyle name="40 % - Accent3 4 3 2 2" xfId="296" xr:uid="{00000000-0005-0000-0000-000026010000}"/>
    <cellStyle name="40 % - Accent3 4 3 3" xfId="297" xr:uid="{00000000-0005-0000-0000-000027010000}"/>
    <cellStyle name="40 % - Accent3 4 4" xfId="298" xr:uid="{00000000-0005-0000-0000-000028010000}"/>
    <cellStyle name="40 % - Accent3 4 4 2" xfId="299" xr:uid="{00000000-0005-0000-0000-000029010000}"/>
    <cellStyle name="40 % - Accent3 4 5" xfId="300" xr:uid="{00000000-0005-0000-0000-00002A010000}"/>
    <cellStyle name="40 % - Accent3 5" xfId="301" xr:uid="{00000000-0005-0000-0000-00002B010000}"/>
    <cellStyle name="40 % - Accent3 5 2" xfId="302" xr:uid="{00000000-0005-0000-0000-00002C010000}"/>
    <cellStyle name="40 % - Accent3 5 2 2" xfId="303" xr:uid="{00000000-0005-0000-0000-00002D010000}"/>
    <cellStyle name="40 % - Accent3 5 2 2 2" xfId="304" xr:uid="{00000000-0005-0000-0000-00002E010000}"/>
    <cellStyle name="40 % - Accent3 5 2 3" xfId="305" xr:uid="{00000000-0005-0000-0000-00002F010000}"/>
    <cellStyle name="40 % - Accent3 5 3" xfId="306" xr:uid="{00000000-0005-0000-0000-000030010000}"/>
    <cellStyle name="40 % - Accent3 5 3 2" xfId="307" xr:uid="{00000000-0005-0000-0000-000031010000}"/>
    <cellStyle name="40 % - Accent3 5 4" xfId="308" xr:uid="{00000000-0005-0000-0000-000032010000}"/>
    <cellStyle name="40 % - Accent3 6" xfId="309" xr:uid="{00000000-0005-0000-0000-000033010000}"/>
    <cellStyle name="40 % - Accent3 6 2" xfId="310" xr:uid="{00000000-0005-0000-0000-000034010000}"/>
    <cellStyle name="40 % - Accent3 6 2 2" xfId="311" xr:uid="{00000000-0005-0000-0000-000035010000}"/>
    <cellStyle name="40 % - Accent3 6 3" xfId="312" xr:uid="{00000000-0005-0000-0000-000036010000}"/>
    <cellStyle name="40 % - Accent3 7" xfId="313" xr:uid="{00000000-0005-0000-0000-000037010000}"/>
    <cellStyle name="40 % - Accent3 7 2" xfId="314" xr:uid="{00000000-0005-0000-0000-000038010000}"/>
    <cellStyle name="40 % - Accent3 8" xfId="315" xr:uid="{00000000-0005-0000-0000-000039010000}"/>
    <cellStyle name="40 % - Accent3 9" xfId="316" xr:uid="{00000000-0005-0000-0000-00003A010000}"/>
    <cellStyle name="40 % - Accent4 10" xfId="317" xr:uid="{00000000-0005-0000-0000-00003B010000}"/>
    <cellStyle name="40 % - Accent4 2" xfId="318" xr:uid="{00000000-0005-0000-0000-00003C010000}"/>
    <cellStyle name="40 % - Accent4 3" xfId="319" xr:uid="{00000000-0005-0000-0000-00003D010000}"/>
    <cellStyle name="40 % - Accent4 4" xfId="320" xr:uid="{00000000-0005-0000-0000-00003E010000}"/>
    <cellStyle name="40 % - Accent4 4 2" xfId="321" xr:uid="{00000000-0005-0000-0000-00003F010000}"/>
    <cellStyle name="40 % - Accent4 4 2 2" xfId="322" xr:uid="{00000000-0005-0000-0000-000040010000}"/>
    <cellStyle name="40 % - Accent4 4 2 2 2" xfId="323" xr:uid="{00000000-0005-0000-0000-000041010000}"/>
    <cellStyle name="40 % - Accent4 4 2 2 2 2" xfId="324" xr:uid="{00000000-0005-0000-0000-000042010000}"/>
    <cellStyle name="40 % - Accent4 4 2 2 3" xfId="325" xr:uid="{00000000-0005-0000-0000-000043010000}"/>
    <cellStyle name="40 % - Accent4 4 2 3" xfId="326" xr:uid="{00000000-0005-0000-0000-000044010000}"/>
    <cellStyle name="40 % - Accent4 4 2 3 2" xfId="327" xr:uid="{00000000-0005-0000-0000-000045010000}"/>
    <cellStyle name="40 % - Accent4 4 2 4" xfId="328" xr:uid="{00000000-0005-0000-0000-000046010000}"/>
    <cellStyle name="40 % - Accent4 4 3" xfId="329" xr:uid="{00000000-0005-0000-0000-000047010000}"/>
    <cellStyle name="40 % - Accent4 4 3 2" xfId="330" xr:uid="{00000000-0005-0000-0000-000048010000}"/>
    <cellStyle name="40 % - Accent4 4 3 2 2" xfId="331" xr:uid="{00000000-0005-0000-0000-000049010000}"/>
    <cellStyle name="40 % - Accent4 4 3 3" xfId="332" xr:uid="{00000000-0005-0000-0000-00004A010000}"/>
    <cellStyle name="40 % - Accent4 4 4" xfId="333" xr:uid="{00000000-0005-0000-0000-00004B010000}"/>
    <cellStyle name="40 % - Accent4 4 4 2" xfId="334" xr:uid="{00000000-0005-0000-0000-00004C010000}"/>
    <cellStyle name="40 % - Accent4 4 5" xfId="335" xr:uid="{00000000-0005-0000-0000-00004D010000}"/>
    <cellStyle name="40 % - Accent4 5" xfId="336" xr:uid="{00000000-0005-0000-0000-00004E010000}"/>
    <cellStyle name="40 % - Accent4 5 2" xfId="337" xr:uid="{00000000-0005-0000-0000-00004F010000}"/>
    <cellStyle name="40 % - Accent4 5 2 2" xfId="338" xr:uid="{00000000-0005-0000-0000-000050010000}"/>
    <cellStyle name="40 % - Accent4 5 2 2 2" xfId="339" xr:uid="{00000000-0005-0000-0000-000051010000}"/>
    <cellStyle name="40 % - Accent4 5 2 3" xfId="340" xr:uid="{00000000-0005-0000-0000-000052010000}"/>
    <cellStyle name="40 % - Accent4 5 3" xfId="341" xr:uid="{00000000-0005-0000-0000-000053010000}"/>
    <cellStyle name="40 % - Accent4 5 3 2" xfId="342" xr:uid="{00000000-0005-0000-0000-000054010000}"/>
    <cellStyle name="40 % - Accent4 5 4" xfId="343" xr:uid="{00000000-0005-0000-0000-000055010000}"/>
    <cellStyle name="40 % - Accent4 6" xfId="344" xr:uid="{00000000-0005-0000-0000-000056010000}"/>
    <cellStyle name="40 % - Accent4 6 2" xfId="345" xr:uid="{00000000-0005-0000-0000-000057010000}"/>
    <cellStyle name="40 % - Accent4 6 2 2" xfId="346" xr:uid="{00000000-0005-0000-0000-000058010000}"/>
    <cellStyle name="40 % - Accent4 6 3" xfId="347" xr:uid="{00000000-0005-0000-0000-000059010000}"/>
    <cellStyle name="40 % - Accent4 7" xfId="348" xr:uid="{00000000-0005-0000-0000-00005A010000}"/>
    <cellStyle name="40 % - Accent4 7 2" xfId="349" xr:uid="{00000000-0005-0000-0000-00005B010000}"/>
    <cellStyle name="40 % - Accent4 8" xfId="350" xr:uid="{00000000-0005-0000-0000-00005C010000}"/>
    <cellStyle name="40 % - Accent4 9" xfId="351" xr:uid="{00000000-0005-0000-0000-00005D010000}"/>
    <cellStyle name="40 % - Accent5 10" xfId="352" xr:uid="{00000000-0005-0000-0000-00005E010000}"/>
    <cellStyle name="40 % - Accent5 2" xfId="353" xr:uid="{00000000-0005-0000-0000-00005F010000}"/>
    <cellStyle name="40 % - Accent5 3" xfId="354" xr:uid="{00000000-0005-0000-0000-000060010000}"/>
    <cellStyle name="40 % - Accent5 4" xfId="355" xr:uid="{00000000-0005-0000-0000-000061010000}"/>
    <cellStyle name="40 % - Accent5 4 2" xfId="356" xr:uid="{00000000-0005-0000-0000-000062010000}"/>
    <cellStyle name="40 % - Accent5 4 2 2" xfId="357" xr:uid="{00000000-0005-0000-0000-000063010000}"/>
    <cellStyle name="40 % - Accent5 4 2 2 2" xfId="358" xr:uid="{00000000-0005-0000-0000-000064010000}"/>
    <cellStyle name="40 % - Accent5 4 2 2 2 2" xfId="359" xr:uid="{00000000-0005-0000-0000-000065010000}"/>
    <cellStyle name="40 % - Accent5 4 2 2 3" xfId="360" xr:uid="{00000000-0005-0000-0000-000066010000}"/>
    <cellStyle name="40 % - Accent5 4 2 3" xfId="361" xr:uid="{00000000-0005-0000-0000-000067010000}"/>
    <cellStyle name="40 % - Accent5 4 2 3 2" xfId="362" xr:uid="{00000000-0005-0000-0000-000068010000}"/>
    <cellStyle name="40 % - Accent5 4 2 4" xfId="363" xr:uid="{00000000-0005-0000-0000-000069010000}"/>
    <cellStyle name="40 % - Accent5 4 3" xfId="364" xr:uid="{00000000-0005-0000-0000-00006A010000}"/>
    <cellStyle name="40 % - Accent5 4 3 2" xfId="365" xr:uid="{00000000-0005-0000-0000-00006B010000}"/>
    <cellStyle name="40 % - Accent5 4 3 2 2" xfId="366" xr:uid="{00000000-0005-0000-0000-00006C010000}"/>
    <cellStyle name="40 % - Accent5 4 3 3" xfId="367" xr:uid="{00000000-0005-0000-0000-00006D010000}"/>
    <cellStyle name="40 % - Accent5 4 4" xfId="368" xr:uid="{00000000-0005-0000-0000-00006E010000}"/>
    <cellStyle name="40 % - Accent5 4 4 2" xfId="369" xr:uid="{00000000-0005-0000-0000-00006F010000}"/>
    <cellStyle name="40 % - Accent5 4 5" xfId="370" xr:uid="{00000000-0005-0000-0000-000070010000}"/>
    <cellStyle name="40 % - Accent5 5" xfId="371" xr:uid="{00000000-0005-0000-0000-000071010000}"/>
    <cellStyle name="40 % - Accent5 5 2" xfId="372" xr:uid="{00000000-0005-0000-0000-000072010000}"/>
    <cellStyle name="40 % - Accent5 5 2 2" xfId="373" xr:uid="{00000000-0005-0000-0000-000073010000}"/>
    <cellStyle name="40 % - Accent5 5 2 2 2" xfId="374" xr:uid="{00000000-0005-0000-0000-000074010000}"/>
    <cellStyle name="40 % - Accent5 5 2 3" xfId="375" xr:uid="{00000000-0005-0000-0000-000075010000}"/>
    <cellStyle name="40 % - Accent5 5 3" xfId="376" xr:uid="{00000000-0005-0000-0000-000076010000}"/>
    <cellStyle name="40 % - Accent5 5 3 2" xfId="377" xr:uid="{00000000-0005-0000-0000-000077010000}"/>
    <cellStyle name="40 % - Accent5 5 4" xfId="378" xr:uid="{00000000-0005-0000-0000-000078010000}"/>
    <cellStyle name="40 % - Accent5 6" xfId="379" xr:uid="{00000000-0005-0000-0000-000079010000}"/>
    <cellStyle name="40 % - Accent5 6 2" xfId="380" xr:uid="{00000000-0005-0000-0000-00007A010000}"/>
    <cellStyle name="40 % - Accent5 6 2 2" xfId="381" xr:uid="{00000000-0005-0000-0000-00007B010000}"/>
    <cellStyle name="40 % - Accent5 6 3" xfId="382" xr:uid="{00000000-0005-0000-0000-00007C010000}"/>
    <cellStyle name="40 % - Accent5 7" xfId="383" xr:uid="{00000000-0005-0000-0000-00007D010000}"/>
    <cellStyle name="40 % - Accent5 7 2" xfId="384" xr:uid="{00000000-0005-0000-0000-00007E010000}"/>
    <cellStyle name="40 % - Accent5 8" xfId="385" xr:uid="{00000000-0005-0000-0000-00007F010000}"/>
    <cellStyle name="40 % - Accent5 9" xfId="386" xr:uid="{00000000-0005-0000-0000-000080010000}"/>
    <cellStyle name="40 % - Accent6 10" xfId="387" xr:uid="{00000000-0005-0000-0000-000081010000}"/>
    <cellStyle name="40 % - Accent6 2" xfId="388" xr:uid="{00000000-0005-0000-0000-000082010000}"/>
    <cellStyle name="40 % - Accent6 3" xfId="389" xr:uid="{00000000-0005-0000-0000-000083010000}"/>
    <cellStyle name="40 % - Accent6 4" xfId="390" xr:uid="{00000000-0005-0000-0000-000084010000}"/>
    <cellStyle name="40 % - Accent6 4 2" xfId="391" xr:uid="{00000000-0005-0000-0000-000085010000}"/>
    <cellStyle name="40 % - Accent6 4 2 2" xfId="392" xr:uid="{00000000-0005-0000-0000-000086010000}"/>
    <cellStyle name="40 % - Accent6 4 2 2 2" xfId="393" xr:uid="{00000000-0005-0000-0000-000087010000}"/>
    <cellStyle name="40 % - Accent6 4 2 2 2 2" xfId="394" xr:uid="{00000000-0005-0000-0000-000088010000}"/>
    <cellStyle name="40 % - Accent6 4 2 2 3" xfId="395" xr:uid="{00000000-0005-0000-0000-000089010000}"/>
    <cellStyle name="40 % - Accent6 4 2 3" xfId="396" xr:uid="{00000000-0005-0000-0000-00008A010000}"/>
    <cellStyle name="40 % - Accent6 4 2 3 2" xfId="397" xr:uid="{00000000-0005-0000-0000-00008B010000}"/>
    <cellStyle name="40 % - Accent6 4 2 4" xfId="398" xr:uid="{00000000-0005-0000-0000-00008C010000}"/>
    <cellStyle name="40 % - Accent6 4 3" xfId="399" xr:uid="{00000000-0005-0000-0000-00008D010000}"/>
    <cellStyle name="40 % - Accent6 4 3 2" xfId="400" xr:uid="{00000000-0005-0000-0000-00008E010000}"/>
    <cellStyle name="40 % - Accent6 4 3 2 2" xfId="401" xr:uid="{00000000-0005-0000-0000-00008F010000}"/>
    <cellStyle name="40 % - Accent6 4 3 3" xfId="402" xr:uid="{00000000-0005-0000-0000-000090010000}"/>
    <cellStyle name="40 % - Accent6 4 4" xfId="403" xr:uid="{00000000-0005-0000-0000-000091010000}"/>
    <cellStyle name="40 % - Accent6 4 4 2" xfId="404" xr:uid="{00000000-0005-0000-0000-000092010000}"/>
    <cellStyle name="40 % - Accent6 4 5" xfId="405" xr:uid="{00000000-0005-0000-0000-000093010000}"/>
    <cellStyle name="40 % - Accent6 5" xfId="406" xr:uid="{00000000-0005-0000-0000-000094010000}"/>
    <cellStyle name="40 % - Accent6 5 2" xfId="407" xr:uid="{00000000-0005-0000-0000-000095010000}"/>
    <cellStyle name="40 % - Accent6 5 2 2" xfId="408" xr:uid="{00000000-0005-0000-0000-000096010000}"/>
    <cellStyle name="40 % - Accent6 5 2 2 2" xfId="409" xr:uid="{00000000-0005-0000-0000-000097010000}"/>
    <cellStyle name="40 % - Accent6 5 2 3" xfId="410" xr:uid="{00000000-0005-0000-0000-000098010000}"/>
    <cellStyle name="40 % - Accent6 5 3" xfId="411" xr:uid="{00000000-0005-0000-0000-000099010000}"/>
    <cellStyle name="40 % - Accent6 5 3 2" xfId="412" xr:uid="{00000000-0005-0000-0000-00009A010000}"/>
    <cellStyle name="40 % - Accent6 5 4" xfId="413" xr:uid="{00000000-0005-0000-0000-00009B010000}"/>
    <cellStyle name="40 % - Accent6 6" xfId="414" xr:uid="{00000000-0005-0000-0000-00009C010000}"/>
    <cellStyle name="40 % - Accent6 6 2" xfId="415" xr:uid="{00000000-0005-0000-0000-00009D010000}"/>
    <cellStyle name="40 % - Accent6 6 2 2" xfId="416" xr:uid="{00000000-0005-0000-0000-00009E010000}"/>
    <cellStyle name="40 % - Accent6 6 3" xfId="417" xr:uid="{00000000-0005-0000-0000-00009F010000}"/>
    <cellStyle name="40 % - Accent6 7" xfId="418" xr:uid="{00000000-0005-0000-0000-0000A0010000}"/>
    <cellStyle name="40 % - Accent6 7 2" xfId="419" xr:uid="{00000000-0005-0000-0000-0000A1010000}"/>
    <cellStyle name="40 % - Accent6 8" xfId="420" xr:uid="{00000000-0005-0000-0000-0000A2010000}"/>
    <cellStyle name="40 % - Accent6 9" xfId="421" xr:uid="{00000000-0005-0000-0000-0000A3010000}"/>
    <cellStyle name="60 % - Accent1 2" xfId="422" xr:uid="{00000000-0005-0000-0000-0000A4010000}"/>
    <cellStyle name="60 % - Accent2 2" xfId="423" xr:uid="{00000000-0005-0000-0000-0000A5010000}"/>
    <cellStyle name="60 % - Accent3 2" xfId="424" xr:uid="{00000000-0005-0000-0000-0000A6010000}"/>
    <cellStyle name="60 % - Accent4 2" xfId="425" xr:uid="{00000000-0005-0000-0000-0000A7010000}"/>
    <cellStyle name="60 % - Accent5 2" xfId="426" xr:uid="{00000000-0005-0000-0000-0000A8010000}"/>
    <cellStyle name="60 % - Accent6 2" xfId="427" xr:uid="{00000000-0005-0000-0000-0000A9010000}"/>
    <cellStyle name="Accent1 2" xfId="428" xr:uid="{00000000-0005-0000-0000-0000AA010000}"/>
    <cellStyle name="Accent2 2" xfId="429" xr:uid="{00000000-0005-0000-0000-0000AB010000}"/>
    <cellStyle name="Accent3 2" xfId="430" xr:uid="{00000000-0005-0000-0000-0000AC010000}"/>
    <cellStyle name="Accent4 2" xfId="431" xr:uid="{00000000-0005-0000-0000-0000AD010000}"/>
    <cellStyle name="Accent5 2" xfId="432" xr:uid="{00000000-0005-0000-0000-0000AE010000}"/>
    <cellStyle name="Accent6 2" xfId="433" xr:uid="{00000000-0005-0000-0000-0000AF010000}"/>
    <cellStyle name="Avertissement 2" xfId="434" xr:uid="{00000000-0005-0000-0000-0000B0010000}"/>
    <cellStyle name="Calcul 2" xfId="435" xr:uid="{00000000-0005-0000-0000-0000B1010000}"/>
    <cellStyle name="Cellule liée 2" xfId="436" xr:uid="{00000000-0005-0000-0000-0000B2010000}"/>
    <cellStyle name="Commentaire 2" xfId="437" xr:uid="{00000000-0005-0000-0000-0000B3010000}"/>
    <cellStyle name="Commentaire 2 2" xfId="438" xr:uid="{00000000-0005-0000-0000-0000B4010000}"/>
    <cellStyle name="Commentaire 2 3" xfId="439" xr:uid="{00000000-0005-0000-0000-0000B5010000}"/>
    <cellStyle name="Commentaire 2 3 2" xfId="440" xr:uid="{00000000-0005-0000-0000-0000B6010000}"/>
    <cellStyle name="Commentaire 2 3 2 2" xfId="441" xr:uid="{00000000-0005-0000-0000-0000B7010000}"/>
    <cellStyle name="Commentaire 2 3 2 2 2" xfId="442" xr:uid="{00000000-0005-0000-0000-0000B8010000}"/>
    <cellStyle name="Commentaire 2 3 2 3" xfId="443" xr:uid="{00000000-0005-0000-0000-0000B9010000}"/>
    <cellStyle name="Commentaire 2 3 3" xfId="444" xr:uid="{00000000-0005-0000-0000-0000BA010000}"/>
    <cellStyle name="Commentaire 2 3 3 2" xfId="445" xr:uid="{00000000-0005-0000-0000-0000BB010000}"/>
    <cellStyle name="Commentaire 2 3 4" xfId="446" xr:uid="{00000000-0005-0000-0000-0000BC010000}"/>
    <cellStyle name="Commentaire 2 4" xfId="447" xr:uid="{00000000-0005-0000-0000-0000BD010000}"/>
    <cellStyle name="Commentaire 2 4 2" xfId="448" xr:uid="{00000000-0005-0000-0000-0000BE010000}"/>
    <cellStyle name="Commentaire 2 4 2 2" xfId="449" xr:uid="{00000000-0005-0000-0000-0000BF010000}"/>
    <cellStyle name="Commentaire 2 4 3" xfId="450" xr:uid="{00000000-0005-0000-0000-0000C0010000}"/>
    <cellStyle name="Commentaire 2 5" xfId="451" xr:uid="{00000000-0005-0000-0000-0000C1010000}"/>
    <cellStyle name="Commentaire 2 5 2" xfId="452" xr:uid="{00000000-0005-0000-0000-0000C2010000}"/>
    <cellStyle name="Commentaire 2 6" xfId="453" xr:uid="{00000000-0005-0000-0000-0000C3010000}"/>
    <cellStyle name="Commentaire 3" xfId="454" xr:uid="{00000000-0005-0000-0000-0000C4010000}"/>
    <cellStyle name="Commentaire 4" xfId="455" xr:uid="{00000000-0005-0000-0000-0000C5010000}"/>
    <cellStyle name="Commentaire 4 2" xfId="456" xr:uid="{00000000-0005-0000-0000-0000C6010000}"/>
    <cellStyle name="Commentaire 4 2 2" xfId="457" xr:uid="{00000000-0005-0000-0000-0000C7010000}"/>
    <cellStyle name="Commentaire 4 2 2 2" xfId="458" xr:uid="{00000000-0005-0000-0000-0000C8010000}"/>
    <cellStyle name="Commentaire 4 2 2 2 2" xfId="459" xr:uid="{00000000-0005-0000-0000-0000C9010000}"/>
    <cellStyle name="Commentaire 4 2 2 3" xfId="460" xr:uid="{00000000-0005-0000-0000-0000CA010000}"/>
    <cellStyle name="Commentaire 4 2 3" xfId="461" xr:uid="{00000000-0005-0000-0000-0000CB010000}"/>
    <cellStyle name="Commentaire 4 2 3 2" xfId="462" xr:uid="{00000000-0005-0000-0000-0000CC010000}"/>
    <cellStyle name="Commentaire 4 2 4" xfId="463" xr:uid="{00000000-0005-0000-0000-0000CD010000}"/>
    <cellStyle name="Commentaire 4 3" xfId="464" xr:uid="{00000000-0005-0000-0000-0000CE010000}"/>
    <cellStyle name="Commentaire 4 3 2" xfId="465" xr:uid="{00000000-0005-0000-0000-0000CF010000}"/>
    <cellStyle name="Commentaire 4 3 2 2" xfId="466" xr:uid="{00000000-0005-0000-0000-0000D0010000}"/>
    <cellStyle name="Commentaire 4 3 3" xfId="467" xr:uid="{00000000-0005-0000-0000-0000D1010000}"/>
    <cellStyle name="Commentaire 4 4" xfId="468" xr:uid="{00000000-0005-0000-0000-0000D2010000}"/>
    <cellStyle name="Commentaire 4 4 2" xfId="469" xr:uid="{00000000-0005-0000-0000-0000D3010000}"/>
    <cellStyle name="Commentaire 4 5" xfId="470" xr:uid="{00000000-0005-0000-0000-0000D4010000}"/>
    <cellStyle name="Commentaire 5" xfId="471" xr:uid="{00000000-0005-0000-0000-0000D5010000}"/>
    <cellStyle name="Commentaire 5 2" xfId="472" xr:uid="{00000000-0005-0000-0000-0000D6010000}"/>
    <cellStyle name="Commentaire 5 2 2" xfId="473" xr:uid="{00000000-0005-0000-0000-0000D7010000}"/>
    <cellStyle name="Commentaire 5 2 2 2" xfId="474" xr:uid="{00000000-0005-0000-0000-0000D8010000}"/>
    <cellStyle name="Commentaire 5 2 3" xfId="475" xr:uid="{00000000-0005-0000-0000-0000D9010000}"/>
    <cellStyle name="Commentaire 5 3" xfId="476" xr:uid="{00000000-0005-0000-0000-0000DA010000}"/>
    <cellStyle name="Commentaire 5 3 2" xfId="477" xr:uid="{00000000-0005-0000-0000-0000DB010000}"/>
    <cellStyle name="Commentaire 5 4" xfId="478" xr:uid="{00000000-0005-0000-0000-0000DC010000}"/>
    <cellStyle name="Commentaire 6" xfId="479" xr:uid="{00000000-0005-0000-0000-0000DD010000}"/>
    <cellStyle name="Commentaire 6 2" xfId="480" xr:uid="{00000000-0005-0000-0000-0000DE010000}"/>
    <cellStyle name="Commentaire 7" xfId="481" xr:uid="{00000000-0005-0000-0000-0000DF010000}"/>
    <cellStyle name="Commentaire 8" xfId="482" xr:uid="{00000000-0005-0000-0000-0000E0010000}"/>
    <cellStyle name="Commentaire 9" xfId="483" xr:uid="{00000000-0005-0000-0000-0000E1010000}"/>
    <cellStyle name="Entrée 2" xfId="484" xr:uid="{00000000-0005-0000-0000-0000E2010000}"/>
    <cellStyle name="Euro" xfId="701" xr:uid="{00000000-0005-0000-0000-0000E3010000}"/>
    <cellStyle name="Insatisfaisant 2" xfId="485" xr:uid="{00000000-0005-0000-0000-0000E4010000}"/>
    <cellStyle name="Lien hypertexte 2" xfId="486" xr:uid="{00000000-0005-0000-0000-0000E5010000}"/>
    <cellStyle name="Lien hypertexte 2 2" xfId="702" xr:uid="{00000000-0005-0000-0000-0000E6010000}"/>
    <cellStyle name="Milliers 2" xfId="487" xr:uid="{00000000-0005-0000-0000-0000E7010000}"/>
    <cellStyle name="Milliers 2 2" xfId="488" xr:uid="{00000000-0005-0000-0000-0000E8010000}"/>
    <cellStyle name="Milliers 2 2 2" xfId="489" xr:uid="{00000000-0005-0000-0000-0000E9010000}"/>
    <cellStyle name="Milliers 2 2 2 2" xfId="490" xr:uid="{00000000-0005-0000-0000-0000EA010000}"/>
    <cellStyle name="Milliers 2 2 2 2 2" xfId="491" xr:uid="{00000000-0005-0000-0000-0000EB010000}"/>
    <cellStyle name="Milliers 2 2 2 3" xfId="492" xr:uid="{00000000-0005-0000-0000-0000EC010000}"/>
    <cellStyle name="Milliers 2 2 3" xfId="493" xr:uid="{00000000-0005-0000-0000-0000ED010000}"/>
    <cellStyle name="Milliers 2 2 3 2" xfId="494" xr:uid="{00000000-0005-0000-0000-0000EE010000}"/>
    <cellStyle name="Milliers 2 2 4" xfId="495" xr:uid="{00000000-0005-0000-0000-0000EF010000}"/>
    <cellStyle name="Milliers 2 3" xfId="496" xr:uid="{00000000-0005-0000-0000-0000F0010000}"/>
    <cellStyle name="Milliers 2 3 2" xfId="497" xr:uid="{00000000-0005-0000-0000-0000F1010000}"/>
    <cellStyle name="Milliers 2 3 2 2" xfId="498" xr:uid="{00000000-0005-0000-0000-0000F2010000}"/>
    <cellStyle name="Milliers 2 3 3" xfId="499" xr:uid="{00000000-0005-0000-0000-0000F3010000}"/>
    <cellStyle name="Milliers 2 4" xfId="500" xr:uid="{00000000-0005-0000-0000-0000F4010000}"/>
    <cellStyle name="Milliers 2 4 2" xfId="501" xr:uid="{00000000-0005-0000-0000-0000F5010000}"/>
    <cellStyle name="Milliers 2 5" xfId="502" xr:uid="{00000000-0005-0000-0000-0000F6010000}"/>
    <cellStyle name="Milliers 2 6" xfId="503" xr:uid="{00000000-0005-0000-0000-0000F7010000}"/>
    <cellStyle name="Milliers 2 7" xfId="504" xr:uid="{00000000-0005-0000-0000-0000F8010000}"/>
    <cellStyle name="Milliers 2 8" xfId="699" xr:uid="{00000000-0005-0000-0000-0000F9010000}"/>
    <cellStyle name="Milliers 3" xfId="505" xr:uid="{00000000-0005-0000-0000-0000FA010000}"/>
    <cellStyle name="Milliers 3 2" xfId="506" xr:uid="{00000000-0005-0000-0000-0000FB010000}"/>
    <cellStyle name="Milliers 3 3" xfId="507" xr:uid="{00000000-0005-0000-0000-0000FC010000}"/>
    <cellStyle name="Milliers 4" xfId="508" xr:uid="{00000000-0005-0000-0000-0000FD010000}"/>
    <cellStyle name="Milliers 5" xfId="509" xr:uid="{00000000-0005-0000-0000-0000FE010000}"/>
    <cellStyle name="Milliers 6" xfId="510" xr:uid="{00000000-0005-0000-0000-0000FF010000}"/>
    <cellStyle name="Milliers 7" xfId="511" xr:uid="{00000000-0005-0000-0000-000000020000}"/>
    <cellStyle name="Milliers 8" xfId="512" xr:uid="{00000000-0005-0000-0000-000001020000}"/>
    <cellStyle name="Monétaire" xfId="697" builtinId="4"/>
    <cellStyle name="Monétaire 2" xfId="513" xr:uid="{00000000-0005-0000-0000-000003020000}"/>
    <cellStyle name="Monétaire 2 2" xfId="514" xr:uid="{00000000-0005-0000-0000-000004020000}"/>
    <cellStyle name="Monétaire 2 3" xfId="515" xr:uid="{00000000-0005-0000-0000-000005020000}"/>
    <cellStyle name="Monétaire 3" xfId="516" xr:uid="{00000000-0005-0000-0000-000006020000}"/>
    <cellStyle name="Monétaire 3 2" xfId="517" xr:uid="{00000000-0005-0000-0000-000007020000}"/>
    <cellStyle name="Monétaire 3 3" xfId="518" xr:uid="{00000000-0005-0000-0000-000008020000}"/>
    <cellStyle name="Monétaire 4" xfId="519" xr:uid="{00000000-0005-0000-0000-000009020000}"/>
    <cellStyle name="Monétaire 4 2" xfId="520" xr:uid="{00000000-0005-0000-0000-00000A020000}"/>
    <cellStyle name="Monétaire 4 3" xfId="521" xr:uid="{00000000-0005-0000-0000-00000B020000}"/>
    <cellStyle name="Monétaire 5" xfId="522" xr:uid="{00000000-0005-0000-0000-00000C020000}"/>
    <cellStyle name="Monétaire 6" xfId="523" xr:uid="{00000000-0005-0000-0000-00000D020000}"/>
    <cellStyle name="Monétaire 7" xfId="524" xr:uid="{00000000-0005-0000-0000-00000E020000}"/>
    <cellStyle name="Neutre 2" xfId="525" xr:uid="{00000000-0005-0000-0000-00000F020000}"/>
    <cellStyle name="Normal" xfId="0" builtinId="0"/>
    <cellStyle name="Normal 10" xfId="526" xr:uid="{00000000-0005-0000-0000-000011020000}"/>
    <cellStyle name="Normal 10 2" xfId="527" xr:uid="{00000000-0005-0000-0000-000012020000}"/>
    <cellStyle name="Normal 10 2 2" xfId="528" xr:uid="{00000000-0005-0000-0000-000013020000}"/>
    <cellStyle name="Normal 10 2 3" xfId="704" xr:uid="{00000000-0005-0000-0000-000014020000}"/>
    <cellStyle name="Normal 10 3" xfId="529" xr:uid="{00000000-0005-0000-0000-000015020000}"/>
    <cellStyle name="Normal 10 4" xfId="703" xr:uid="{00000000-0005-0000-0000-000016020000}"/>
    <cellStyle name="Normal 11" xfId="530" xr:uid="{00000000-0005-0000-0000-000017020000}"/>
    <cellStyle name="Normal 11 2" xfId="705" xr:uid="{00000000-0005-0000-0000-000018020000}"/>
    <cellStyle name="Normal 12" xfId="531" xr:uid="{00000000-0005-0000-0000-000019020000}"/>
    <cellStyle name="Normal 12 2" xfId="532" xr:uid="{00000000-0005-0000-0000-00001A020000}"/>
    <cellStyle name="Normal 12 3" xfId="706" xr:uid="{00000000-0005-0000-0000-00001B020000}"/>
    <cellStyle name="Normal 13" xfId="533" xr:uid="{00000000-0005-0000-0000-00001C020000}"/>
    <cellStyle name="Normal 13 2" xfId="534" xr:uid="{00000000-0005-0000-0000-00001D020000}"/>
    <cellStyle name="Normal 13 3" xfId="707" xr:uid="{00000000-0005-0000-0000-00001E020000}"/>
    <cellStyle name="Normal 14" xfId="535" xr:uid="{00000000-0005-0000-0000-00001F020000}"/>
    <cellStyle name="Normal 14 2" xfId="708" xr:uid="{00000000-0005-0000-0000-000020020000}"/>
    <cellStyle name="Normal 15" xfId="536" xr:uid="{00000000-0005-0000-0000-000021020000}"/>
    <cellStyle name="Normal 16" xfId="537" xr:uid="{00000000-0005-0000-0000-000022020000}"/>
    <cellStyle name="Normal 17" xfId="538" xr:uid="{00000000-0005-0000-0000-000023020000}"/>
    <cellStyle name="Normal 18" xfId="539" xr:uid="{00000000-0005-0000-0000-000024020000}"/>
    <cellStyle name="Normal 19" xfId="540" xr:uid="{00000000-0005-0000-0000-000025020000}"/>
    <cellStyle name="Normal 2" xfId="1" xr:uid="{00000000-0005-0000-0000-000026020000}"/>
    <cellStyle name="Normal 2 2" xfId="541" xr:uid="{00000000-0005-0000-0000-000027020000}"/>
    <cellStyle name="Normal 2 2 2" xfId="542" xr:uid="{00000000-0005-0000-0000-000028020000}"/>
    <cellStyle name="Normal 2 2 2 2" xfId="543" xr:uid="{00000000-0005-0000-0000-000029020000}"/>
    <cellStyle name="Normal 2 2 2 2 2" xfId="544" xr:uid="{00000000-0005-0000-0000-00002A020000}"/>
    <cellStyle name="Normal 2 2 2 2 2 2" xfId="545" xr:uid="{00000000-0005-0000-0000-00002B020000}"/>
    <cellStyle name="Normal 2 2 2 2 3" xfId="546" xr:uid="{00000000-0005-0000-0000-00002C020000}"/>
    <cellStyle name="Normal 2 2 2 3" xfId="547" xr:uid="{00000000-0005-0000-0000-00002D020000}"/>
    <cellStyle name="Normal 2 2 2 3 2" xfId="548" xr:uid="{00000000-0005-0000-0000-00002E020000}"/>
    <cellStyle name="Normal 2 2 2 4" xfId="549" xr:uid="{00000000-0005-0000-0000-00002F020000}"/>
    <cellStyle name="Normal 2 2 2 5" xfId="550" xr:uid="{00000000-0005-0000-0000-000030020000}"/>
    <cellStyle name="Normal 2 2 2 6" xfId="551" xr:uid="{00000000-0005-0000-0000-000031020000}"/>
    <cellStyle name="Normal 2 2 3" xfId="552" xr:uid="{00000000-0005-0000-0000-000032020000}"/>
    <cellStyle name="Normal 2 2 3 2" xfId="553" xr:uid="{00000000-0005-0000-0000-000033020000}"/>
    <cellStyle name="Normal 2 2 3 2 2" xfId="554" xr:uid="{00000000-0005-0000-0000-000034020000}"/>
    <cellStyle name="Normal 2 2 3 3" xfId="555" xr:uid="{00000000-0005-0000-0000-000035020000}"/>
    <cellStyle name="Normal 2 2 4" xfId="556" xr:uid="{00000000-0005-0000-0000-000036020000}"/>
    <cellStyle name="Normal 2 2 4 2" xfId="557" xr:uid="{00000000-0005-0000-0000-000037020000}"/>
    <cellStyle name="Normal 2 2 5" xfId="558" xr:uid="{00000000-0005-0000-0000-000038020000}"/>
    <cellStyle name="Normal 2 2 6" xfId="559" xr:uid="{00000000-0005-0000-0000-000039020000}"/>
    <cellStyle name="Normal 2 2 7" xfId="560" xr:uid="{00000000-0005-0000-0000-00003A020000}"/>
    <cellStyle name="Normal 2 3" xfId="561" xr:uid="{00000000-0005-0000-0000-00003B020000}"/>
    <cellStyle name="Normal 2 3 2" xfId="562" xr:uid="{00000000-0005-0000-0000-00003C020000}"/>
    <cellStyle name="Normal 2 3 3" xfId="563" xr:uid="{00000000-0005-0000-0000-00003D020000}"/>
    <cellStyle name="Normal 2 3 4" xfId="564" xr:uid="{00000000-0005-0000-0000-00003E020000}"/>
    <cellStyle name="Normal 2 4" xfId="565" xr:uid="{00000000-0005-0000-0000-00003F020000}"/>
    <cellStyle name="Normal 2 4 2" xfId="566" xr:uid="{00000000-0005-0000-0000-000040020000}"/>
    <cellStyle name="Normal 2 4 3" xfId="567" xr:uid="{00000000-0005-0000-0000-000041020000}"/>
    <cellStyle name="Normal 2 5" xfId="568" xr:uid="{00000000-0005-0000-0000-000042020000}"/>
    <cellStyle name="Normal 2 6" xfId="569" xr:uid="{00000000-0005-0000-0000-000043020000}"/>
    <cellStyle name="Normal 2 6 2" xfId="570" xr:uid="{00000000-0005-0000-0000-000044020000}"/>
    <cellStyle name="Normal 2 7" xfId="571" xr:uid="{00000000-0005-0000-0000-000045020000}"/>
    <cellStyle name="Normal 2 8" xfId="572" xr:uid="{00000000-0005-0000-0000-000046020000}"/>
    <cellStyle name="Normal 2 9" xfId="698" xr:uid="{00000000-0005-0000-0000-000047020000}"/>
    <cellStyle name="Normal 2_Annexe 1 - toutes les régions post soutenance V2" xfId="709" xr:uid="{00000000-0005-0000-0000-000048020000}"/>
    <cellStyle name="Normal 20" xfId="573" xr:uid="{00000000-0005-0000-0000-000049020000}"/>
    <cellStyle name="Normal 21" xfId="574" xr:uid="{00000000-0005-0000-0000-00004A020000}"/>
    <cellStyle name="Normal 23" xfId="696" xr:uid="{00000000-0005-0000-0000-00004B020000}"/>
    <cellStyle name="Normal 3" xfId="575" xr:uid="{00000000-0005-0000-0000-00004C020000}"/>
    <cellStyle name="Normal 3 2" xfId="576" xr:uid="{00000000-0005-0000-0000-00004D020000}"/>
    <cellStyle name="Normal 3 2 2" xfId="577" xr:uid="{00000000-0005-0000-0000-00004E020000}"/>
    <cellStyle name="Normal 3 2 2 2" xfId="578" xr:uid="{00000000-0005-0000-0000-00004F020000}"/>
    <cellStyle name="Normal 3 2 2 2 2" xfId="579" xr:uid="{00000000-0005-0000-0000-000050020000}"/>
    <cellStyle name="Normal 3 2 2 2 2 2" xfId="580" xr:uid="{00000000-0005-0000-0000-000051020000}"/>
    <cellStyle name="Normal 3 2 2 2 3" xfId="581" xr:uid="{00000000-0005-0000-0000-000052020000}"/>
    <cellStyle name="Normal 3 2 2 3" xfId="582" xr:uid="{00000000-0005-0000-0000-000053020000}"/>
    <cellStyle name="Normal 3 2 2 3 2" xfId="583" xr:uid="{00000000-0005-0000-0000-000054020000}"/>
    <cellStyle name="Normal 3 2 2 4" xfId="584" xr:uid="{00000000-0005-0000-0000-000055020000}"/>
    <cellStyle name="Normal 3 2 3" xfId="585" xr:uid="{00000000-0005-0000-0000-000056020000}"/>
    <cellStyle name="Normal 3 2 3 2" xfId="586" xr:uid="{00000000-0005-0000-0000-000057020000}"/>
    <cellStyle name="Normal 3 2 3 2 2" xfId="587" xr:uid="{00000000-0005-0000-0000-000058020000}"/>
    <cellStyle name="Normal 3 2 3 3" xfId="588" xr:uid="{00000000-0005-0000-0000-000059020000}"/>
    <cellStyle name="Normal 3 2 4" xfId="589" xr:uid="{00000000-0005-0000-0000-00005A020000}"/>
    <cellStyle name="Normal 3 2 4 2" xfId="590" xr:uid="{00000000-0005-0000-0000-00005B020000}"/>
    <cellStyle name="Normal 3 2 5" xfId="591" xr:uid="{00000000-0005-0000-0000-00005C020000}"/>
    <cellStyle name="Normal 3 2 6" xfId="592" xr:uid="{00000000-0005-0000-0000-00005D020000}"/>
    <cellStyle name="Normal 3 2 7" xfId="593" xr:uid="{00000000-0005-0000-0000-00005E020000}"/>
    <cellStyle name="Normal 3 3" xfId="594" xr:uid="{00000000-0005-0000-0000-00005F020000}"/>
    <cellStyle name="Normal 3 3 2" xfId="595" xr:uid="{00000000-0005-0000-0000-000060020000}"/>
    <cellStyle name="Normal 3 3 3" xfId="596" xr:uid="{00000000-0005-0000-0000-000061020000}"/>
    <cellStyle name="Normal 3 3 4" xfId="710" xr:uid="{00000000-0005-0000-0000-000062020000}"/>
    <cellStyle name="Normal 3 4" xfId="597" xr:uid="{00000000-0005-0000-0000-000063020000}"/>
    <cellStyle name="Normal 3 4 2" xfId="598" xr:uid="{00000000-0005-0000-0000-000064020000}"/>
    <cellStyle name="Normal 3 4 2 2" xfId="599" xr:uid="{00000000-0005-0000-0000-000065020000}"/>
    <cellStyle name="Normal 3 4 2 2 2" xfId="600" xr:uid="{00000000-0005-0000-0000-000066020000}"/>
    <cellStyle name="Normal 3 4 2 3" xfId="601" xr:uid="{00000000-0005-0000-0000-000067020000}"/>
    <cellStyle name="Normal 3 4 3" xfId="602" xr:uid="{00000000-0005-0000-0000-000068020000}"/>
    <cellStyle name="Normal 3 4 3 2" xfId="603" xr:uid="{00000000-0005-0000-0000-000069020000}"/>
    <cellStyle name="Normal 3 4 4" xfId="604" xr:uid="{00000000-0005-0000-0000-00006A020000}"/>
    <cellStyle name="Normal 3 5" xfId="605" xr:uid="{00000000-0005-0000-0000-00006B020000}"/>
    <cellStyle name="Normal 3 5 2" xfId="606" xr:uid="{00000000-0005-0000-0000-00006C020000}"/>
    <cellStyle name="Normal 3 5 2 2" xfId="607" xr:uid="{00000000-0005-0000-0000-00006D020000}"/>
    <cellStyle name="Normal 3 5 3" xfId="608" xr:uid="{00000000-0005-0000-0000-00006E020000}"/>
    <cellStyle name="Normal 3 6" xfId="609" xr:uid="{00000000-0005-0000-0000-00006F020000}"/>
    <cellStyle name="Normal 3 6 2" xfId="610" xr:uid="{00000000-0005-0000-0000-000070020000}"/>
    <cellStyle name="Normal 3 7" xfId="611" xr:uid="{00000000-0005-0000-0000-000071020000}"/>
    <cellStyle name="Normal 3 8" xfId="612" xr:uid="{00000000-0005-0000-0000-000072020000}"/>
    <cellStyle name="Normal 3 9" xfId="700" xr:uid="{00000000-0005-0000-0000-000073020000}"/>
    <cellStyle name="Normal 4" xfId="613" xr:uid="{00000000-0005-0000-0000-000074020000}"/>
    <cellStyle name="Normal 4 2" xfId="614" xr:uid="{00000000-0005-0000-0000-000075020000}"/>
    <cellStyle name="Normal 4 2 2" xfId="711" xr:uid="{00000000-0005-0000-0000-000076020000}"/>
    <cellStyle name="Normal 4 3" xfId="615" xr:uid="{00000000-0005-0000-0000-000077020000}"/>
    <cellStyle name="Normal 4 3 2" xfId="712" xr:uid="{00000000-0005-0000-0000-000078020000}"/>
    <cellStyle name="Normal 5" xfId="616" xr:uid="{00000000-0005-0000-0000-000079020000}"/>
    <cellStyle name="Normal 5 2" xfId="617" xr:uid="{00000000-0005-0000-0000-00007A020000}"/>
    <cellStyle name="Normal 5 2 2" xfId="618" xr:uid="{00000000-0005-0000-0000-00007B020000}"/>
    <cellStyle name="Normal 5 2 2 2" xfId="619" xr:uid="{00000000-0005-0000-0000-00007C020000}"/>
    <cellStyle name="Normal 5 2 2 2 2" xfId="620" xr:uid="{00000000-0005-0000-0000-00007D020000}"/>
    <cellStyle name="Normal 5 2 2 3" xfId="621" xr:uid="{00000000-0005-0000-0000-00007E020000}"/>
    <cellStyle name="Normal 5 2 3" xfId="622" xr:uid="{00000000-0005-0000-0000-00007F020000}"/>
    <cellStyle name="Normal 5 2 3 2" xfId="623" xr:uid="{00000000-0005-0000-0000-000080020000}"/>
    <cellStyle name="Normal 5 2 4" xfId="624" xr:uid="{00000000-0005-0000-0000-000081020000}"/>
    <cellStyle name="Normal 5 2 5" xfId="714" xr:uid="{00000000-0005-0000-0000-000082020000}"/>
    <cellStyle name="Normal 5 3" xfId="625" xr:uid="{00000000-0005-0000-0000-000083020000}"/>
    <cellStyle name="Normal 5 3 2" xfId="626" xr:uid="{00000000-0005-0000-0000-000084020000}"/>
    <cellStyle name="Normal 5 3 2 2" xfId="627" xr:uid="{00000000-0005-0000-0000-000085020000}"/>
    <cellStyle name="Normal 5 3 3" xfId="628" xr:uid="{00000000-0005-0000-0000-000086020000}"/>
    <cellStyle name="Normal 5 3 4" xfId="715" xr:uid="{00000000-0005-0000-0000-000087020000}"/>
    <cellStyle name="Normal 5 4" xfId="629" xr:uid="{00000000-0005-0000-0000-000088020000}"/>
    <cellStyle name="Normal 5 4 2" xfId="630" xr:uid="{00000000-0005-0000-0000-000089020000}"/>
    <cellStyle name="Normal 5 5" xfId="631" xr:uid="{00000000-0005-0000-0000-00008A020000}"/>
    <cellStyle name="Normal 5 6" xfId="713" xr:uid="{00000000-0005-0000-0000-00008B020000}"/>
    <cellStyle name="Normal 5_Annexe 1 - toutes les régions_v4" xfId="716" xr:uid="{00000000-0005-0000-0000-00008C020000}"/>
    <cellStyle name="Normal 6" xfId="632" xr:uid="{00000000-0005-0000-0000-00008D020000}"/>
    <cellStyle name="Normal 6 2" xfId="633" xr:uid="{00000000-0005-0000-0000-00008E020000}"/>
    <cellStyle name="Normal 6 2 2" xfId="634" xr:uid="{00000000-0005-0000-0000-00008F020000}"/>
    <cellStyle name="Normal 6 2 2 2" xfId="635" xr:uid="{00000000-0005-0000-0000-000090020000}"/>
    <cellStyle name="Normal 6 2 2 2 2" xfId="636" xr:uid="{00000000-0005-0000-0000-000091020000}"/>
    <cellStyle name="Normal 6 2 2 3" xfId="637" xr:uid="{00000000-0005-0000-0000-000092020000}"/>
    <cellStyle name="Normal 6 2 2 4" xfId="717" xr:uid="{00000000-0005-0000-0000-000093020000}"/>
    <cellStyle name="Normal 6 2 3" xfId="638" xr:uid="{00000000-0005-0000-0000-000094020000}"/>
    <cellStyle name="Normal 6 2 3 2" xfId="639" xr:uid="{00000000-0005-0000-0000-000095020000}"/>
    <cellStyle name="Normal 6 2 4" xfId="640" xr:uid="{00000000-0005-0000-0000-000096020000}"/>
    <cellStyle name="Normal 6 2_Mapping prestations sites_AO GrDF gagne" xfId="718" xr:uid="{00000000-0005-0000-0000-000097020000}"/>
    <cellStyle name="Normal 6 3" xfId="641" xr:uid="{00000000-0005-0000-0000-000098020000}"/>
    <cellStyle name="Normal 6 3 2" xfId="642" xr:uid="{00000000-0005-0000-0000-000099020000}"/>
    <cellStyle name="Normal 6 3 2 2" xfId="643" xr:uid="{00000000-0005-0000-0000-00009A020000}"/>
    <cellStyle name="Normal 6 3 3" xfId="644" xr:uid="{00000000-0005-0000-0000-00009B020000}"/>
    <cellStyle name="Normal 6 3 4" xfId="719" xr:uid="{00000000-0005-0000-0000-00009C020000}"/>
    <cellStyle name="Normal 6 4" xfId="645" xr:uid="{00000000-0005-0000-0000-00009D020000}"/>
    <cellStyle name="Normal 6 4 2" xfId="646" xr:uid="{00000000-0005-0000-0000-00009E020000}"/>
    <cellStyle name="Normal 6 4 3" xfId="720" xr:uid="{00000000-0005-0000-0000-00009F020000}"/>
    <cellStyle name="Normal 6 5" xfId="647" xr:uid="{00000000-0005-0000-0000-0000A0020000}"/>
    <cellStyle name="Normal 6 5 2" xfId="721" xr:uid="{00000000-0005-0000-0000-0000A1020000}"/>
    <cellStyle name="Normal 6 6" xfId="648" xr:uid="{00000000-0005-0000-0000-0000A2020000}"/>
    <cellStyle name="Normal 6 6 2" xfId="722" xr:uid="{00000000-0005-0000-0000-0000A3020000}"/>
    <cellStyle name="Normal 6 7" xfId="649" xr:uid="{00000000-0005-0000-0000-0000A4020000}"/>
    <cellStyle name="Normal 6_9TM7K00~" xfId="723" xr:uid="{00000000-0005-0000-0000-0000A5020000}"/>
    <cellStyle name="Normal 7" xfId="650" xr:uid="{00000000-0005-0000-0000-0000A6020000}"/>
    <cellStyle name="Normal 7 2" xfId="651" xr:uid="{00000000-0005-0000-0000-0000A7020000}"/>
    <cellStyle name="Normal 7 2 2" xfId="652" xr:uid="{00000000-0005-0000-0000-0000A8020000}"/>
    <cellStyle name="Normal 7 2 2 2" xfId="653" xr:uid="{00000000-0005-0000-0000-0000A9020000}"/>
    <cellStyle name="Normal 7 2 3" xfId="654" xr:uid="{00000000-0005-0000-0000-0000AA020000}"/>
    <cellStyle name="Normal 7 2 4" xfId="725" xr:uid="{00000000-0005-0000-0000-0000AB020000}"/>
    <cellStyle name="Normal 7 3" xfId="655" xr:uid="{00000000-0005-0000-0000-0000AC020000}"/>
    <cellStyle name="Normal 7 3 2" xfId="656" xr:uid="{00000000-0005-0000-0000-0000AD020000}"/>
    <cellStyle name="Normal 7 3 3" xfId="726" xr:uid="{00000000-0005-0000-0000-0000AE020000}"/>
    <cellStyle name="Normal 7 4" xfId="657" xr:uid="{00000000-0005-0000-0000-0000AF020000}"/>
    <cellStyle name="Normal 7 5" xfId="724" xr:uid="{00000000-0005-0000-0000-0000B0020000}"/>
    <cellStyle name="Normal 8" xfId="658" xr:uid="{00000000-0005-0000-0000-0000B1020000}"/>
    <cellStyle name="Normal 8 2" xfId="659" xr:uid="{00000000-0005-0000-0000-0000B2020000}"/>
    <cellStyle name="Normal 8 2 2" xfId="728" xr:uid="{00000000-0005-0000-0000-0000B3020000}"/>
    <cellStyle name="Normal 8 3" xfId="660" xr:uid="{00000000-0005-0000-0000-0000B4020000}"/>
    <cellStyle name="Normal 8 4" xfId="727" xr:uid="{00000000-0005-0000-0000-0000B5020000}"/>
    <cellStyle name="Normal 9" xfId="661" xr:uid="{00000000-0005-0000-0000-0000B6020000}"/>
    <cellStyle name="Normal 9 2" xfId="662" xr:uid="{00000000-0005-0000-0000-0000B7020000}"/>
    <cellStyle name="Normal 9 3" xfId="663" xr:uid="{00000000-0005-0000-0000-0000B8020000}"/>
    <cellStyle name="Normal 9 4" xfId="664" xr:uid="{00000000-0005-0000-0000-0000B9020000}"/>
    <cellStyle name="Normal 9 5" xfId="729" xr:uid="{00000000-0005-0000-0000-0000BA020000}"/>
    <cellStyle name="Pourcentage" xfId="734" builtinId="5"/>
    <cellStyle name="Pourcentage 2" xfId="665" xr:uid="{00000000-0005-0000-0000-0000BC020000}"/>
    <cellStyle name="Pourcentage 2 2" xfId="666" xr:uid="{00000000-0005-0000-0000-0000BD020000}"/>
    <cellStyle name="Pourcentage 2 2 2" xfId="667" xr:uid="{00000000-0005-0000-0000-0000BE020000}"/>
    <cellStyle name="Pourcentage 2 2 2 2" xfId="668" xr:uid="{00000000-0005-0000-0000-0000BF020000}"/>
    <cellStyle name="Pourcentage 2 2 2 2 2" xfId="669" xr:uid="{00000000-0005-0000-0000-0000C0020000}"/>
    <cellStyle name="Pourcentage 2 2 2 3" xfId="670" xr:uid="{00000000-0005-0000-0000-0000C1020000}"/>
    <cellStyle name="Pourcentage 2 2 3" xfId="671" xr:uid="{00000000-0005-0000-0000-0000C2020000}"/>
    <cellStyle name="Pourcentage 2 2 3 2" xfId="672" xr:uid="{00000000-0005-0000-0000-0000C3020000}"/>
    <cellStyle name="Pourcentage 2 2 4" xfId="673" xr:uid="{00000000-0005-0000-0000-0000C4020000}"/>
    <cellStyle name="Pourcentage 2 3" xfId="674" xr:uid="{00000000-0005-0000-0000-0000C5020000}"/>
    <cellStyle name="Pourcentage 2 3 2" xfId="675" xr:uid="{00000000-0005-0000-0000-0000C6020000}"/>
    <cellStyle name="Pourcentage 2 3 2 2" xfId="676" xr:uid="{00000000-0005-0000-0000-0000C7020000}"/>
    <cellStyle name="Pourcentage 2 3 3" xfId="677" xr:uid="{00000000-0005-0000-0000-0000C8020000}"/>
    <cellStyle name="Pourcentage 2 4" xfId="678" xr:uid="{00000000-0005-0000-0000-0000C9020000}"/>
    <cellStyle name="Pourcentage 2 4 2" xfId="679" xr:uid="{00000000-0005-0000-0000-0000CA020000}"/>
    <cellStyle name="Pourcentage 2 5" xfId="680" xr:uid="{00000000-0005-0000-0000-0000CB020000}"/>
    <cellStyle name="Pourcentage 2 6" xfId="730" xr:uid="{00000000-0005-0000-0000-0000CC020000}"/>
    <cellStyle name="Pourcentage 3" xfId="681" xr:uid="{00000000-0005-0000-0000-0000CD020000}"/>
    <cellStyle name="Pourcentage 3 2" xfId="731" xr:uid="{00000000-0005-0000-0000-0000CE020000}"/>
    <cellStyle name="Pourcentage 4" xfId="682" xr:uid="{00000000-0005-0000-0000-0000CF020000}"/>
    <cellStyle name="Pourcentage 4 2" xfId="732" xr:uid="{00000000-0005-0000-0000-0000D0020000}"/>
    <cellStyle name="Pourcentage 5" xfId="683" xr:uid="{00000000-0005-0000-0000-0000D1020000}"/>
    <cellStyle name="Pourcentage 5 2" xfId="733" xr:uid="{00000000-0005-0000-0000-0000D2020000}"/>
    <cellStyle name="Pourcentage 6" xfId="684" xr:uid="{00000000-0005-0000-0000-0000D3020000}"/>
    <cellStyle name="Pourcentage 7" xfId="685" xr:uid="{00000000-0005-0000-0000-0000D4020000}"/>
    <cellStyle name="Pourcentage 8" xfId="686" xr:uid="{00000000-0005-0000-0000-0000D5020000}"/>
    <cellStyle name="Satisfaisant 2" xfId="687" xr:uid="{00000000-0005-0000-0000-0000D6020000}"/>
    <cellStyle name="Sortie 2" xfId="688" xr:uid="{00000000-0005-0000-0000-0000D7020000}"/>
    <cellStyle name="TableStyleLight1" xfId="699" xr:uid="{00000000-0005-0000-0000-0000D8020000}"/>
    <cellStyle name="Texte explicatif 2" xfId="689" xr:uid="{00000000-0005-0000-0000-0000D9020000}"/>
    <cellStyle name="Titre 1 2" xfId="690" xr:uid="{00000000-0005-0000-0000-0000DA020000}"/>
    <cellStyle name="Titre 2 2" xfId="691" xr:uid="{00000000-0005-0000-0000-0000DB020000}"/>
    <cellStyle name="Titre 3 2" xfId="692" xr:uid="{00000000-0005-0000-0000-0000DC020000}"/>
    <cellStyle name="Titre 4 2" xfId="693" xr:uid="{00000000-0005-0000-0000-0000DD020000}"/>
    <cellStyle name="Total 2" xfId="694" xr:uid="{00000000-0005-0000-0000-0000DE020000}"/>
    <cellStyle name="Vérification 2" xfId="695" xr:uid="{00000000-0005-0000-0000-0000DF020000}"/>
  </cellStyles>
  <dxfs count="0"/>
  <tableStyles count="0" defaultTableStyle="TableStyleMedium2" defaultPivotStyle="PivotStyleLight16"/>
  <colors>
    <mruColors>
      <color rgb="FF338A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762001</xdr:colOff>
      <xdr:row>74</xdr:row>
      <xdr:rowOff>1</xdr:rowOff>
    </xdr:from>
    <xdr:to>
      <xdr:col>28</xdr:col>
      <xdr:colOff>606331</xdr:colOff>
      <xdr:row>95</xdr:row>
      <xdr:rowOff>177681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366" y="15042777"/>
          <a:ext cx="17200000" cy="3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466165</xdr:colOff>
      <xdr:row>21</xdr:row>
      <xdr:rowOff>134471</xdr:rowOff>
    </xdr:from>
    <xdr:to>
      <xdr:col>20</xdr:col>
      <xdr:colOff>640664</xdr:colOff>
      <xdr:row>47</xdr:row>
      <xdr:rowOff>168062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165" y="5585012"/>
          <a:ext cx="15952381" cy="4695238"/>
        </a:xfrm>
        <a:prstGeom prst="rect">
          <a:avLst/>
        </a:prstGeom>
      </xdr:spPr>
    </xdr:pic>
    <xdr:clientData/>
  </xdr:twoCellAnchor>
  <xdr:oneCellAnchor>
    <xdr:from>
      <xdr:col>0</xdr:col>
      <xdr:colOff>345141</xdr:colOff>
      <xdr:row>50</xdr:row>
      <xdr:rowOff>60512</xdr:rowOff>
    </xdr:from>
    <xdr:ext cx="1692088" cy="609013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5141" y="10710583"/>
          <a:ext cx="1692088" cy="60901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liste des entités</a:t>
          </a:r>
          <a:r>
            <a:rPr lang="fr-FR" sz="1100" baseline="0"/>
            <a:t> .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 PAS EFFACER ou SUPPRIMER</a:t>
          </a:r>
          <a:endParaRPr lang="fr-FR">
            <a:effectLst/>
          </a:endParaRPr>
        </a:p>
      </xdr:txBody>
    </xdr:sp>
    <xdr:clientData/>
  </xdr:oneCellAnchor>
  <xdr:twoCellAnchor>
    <xdr:from>
      <xdr:col>1</xdr:col>
      <xdr:colOff>429185</xdr:colOff>
      <xdr:row>46</xdr:row>
      <xdr:rowOff>138954</xdr:rowOff>
    </xdr:from>
    <xdr:to>
      <xdr:col>1</xdr:col>
      <xdr:colOff>495300</xdr:colOff>
      <xdr:row>50</xdr:row>
      <xdr:rowOff>60512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>
          <a:stCxn id="7" idx="0"/>
        </xdr:cNvCxnSpPr>
      </xdr:nvCxnSpPr>
      <xdr:spPr>
        <a:xfrm flipV="1">
          <a:off x="1218079" y="10071848"/>
          <a:ext cx="66115" cy="63873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134470</xdr:colOff>
      <xdr:row>9</xdr:row>
      <xdr:rowOff>17930</xdr:rowOff>
    </xdr:from>
    <xdr:ext cx="2151530" cy="1470146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34470" y="3316942"/>
          <a:ext cx="2151530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avec le nombre d'heure annuel de maintenance réglementaire et préventive forfaitaire qui sera réalisé sur les sites. </a:t>
          </a:r>
          <a:r>
            <a:rPr lang="fr-FR" sz="1100" b="1" u="sng" baseline="0">
              <a:solidFill>
                <a:sysClr val="windowText" lastClr="000000"/>
              </a:solidFill>
            </a:rPr>
            <a:t>Uniquement les heures du prestataire hors sous traitant et hors phase de prise en charge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421341</xdr:colOff>
      <xdr:row>17</xdr:row>
      <xdr:rowOff>53723</xdr:rowOff>
    </xdr:from>
    <xdr:to>
      <xdr:col>3</xdr:col>
      <xdr:colOff>100854</xdr:colOff>
      <xdr:row>26</xdr:row>
      <xdr:rowOff>17929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>
          <a:stCxn id="9" idx="2"/>
        </xdr:cNvCxnSpPr>
      </xdr:nvCxnSpPr>
      <xdr:spPr>
        <a:xfrm>
          <a:off x="1210235" y="4787088"/>
          <a:ext cx="1257301" cy="1577853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3</xdr:col>
      <xdr:colOff>506507</xdr:colOff>
      <xdr:row>10</xdr:row>
      <xdr:rowOff>17930</xdr:rowOff>
    </xdr:from>
    <xdr:ext cx="1445558" cy="953466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73189" y="3496236"/>
          <a:ext cx="1445558" cy="95346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les taux horaires moyens pour les prestations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44824</xdr:colOff>
      <xdr:row>15</xdr:row>
      <xdr:rowOff>74926</xdr:rowOff>
    </xdr:from>
    <xdr:to>
      <xdr:col>4</xdr:col>
      <xdr:colOff>440392</xdr:colOff>
      <xdr:row>26</xdr:row>
      <xdr:rowOff>161364</xdr:rowOff>
    </xdr:to>
    <xdr:cxnSp macro="">
      <xdr:nvCxnSpPr>
        <xdr:cNvPr id="12" name="Connecteur droit avec flèch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stCxn id="11" idx="2"/>
        </xdr:cNvCxnSpPr>
      </xdr:nvCxnSpPr>
      <xdr:spPr>
        <a:xfrm flipH="1">
          <a:off x="3200400" y="4449702"/>
          <a:ext cx="395568" cy="205867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385483</xdr:colOff>
      <xdr:row>17</xdr:row>
      <xdr:rowOff>151029</xdr:rowOff>
    </xdr:from>
    <xdr:to>
      <xdr:col>6</xdr:col>
      <xdr:colOff>646739</xdr:colOff>
      <xdr:row>25</xdr:row>
      <xdr:rowOff>143435</xdr:rowOff>
    </xdr:to>
    <xdr:cxnSp macro="">
      <xdr:nvCxnSpPr>
        <xdr:cNvPr id="13" name="Connecteur droit avec flèch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>
          <a:stCxn id="14" idx="2"/>
        </xdr:cNvCxnSpPr>
      </xdr:nvCxnSpPr>
      <xdr:spPr>
        <a:xfrm flipH="1">
          <a:off x="4329954" y="4884394"/>
          <a:ext cx="1050150" cy="142675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511148</xdr:colOff>
      <xdr:row>8</xdr:row>
      <xdr:rowOff>122303</xdr:rowOff>
    </xdr:from>
    <xdr:ext cx="1848970" cy="1642373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455619" y="3242021"/>
          <a:ext cx="1848970" cy="164237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avec le nombre d'heure annuel de maintenance corrective </a:t>
          </a:r>
          <a:r>
            <a:rPr lang="fr-FR" sz="1100" b="1" u="sng" baseline="0">
              <a:solidFill>
                <a:sysClr val="windowText" lastClr="000000"/>
              </a:solidFill>
            </a:rPr>
            <a:t>forfaitaire</a:t>
          </a:r>
          <a:r>
            <a:rPr lang="fr-FR" sz="1100" b="1" baseline="0">
              <a:solidFill>
                <a:sysClr val="windowText" lastClr="000000"/>
              </a:solidFill>
            </a:rPr>
            <a:t> qui sera réalisé sur les sites. </a:t>
          </a:r>
          <a:r>
            <a:rPr lang="fr-FR" sz="1100" b="1" u="sng" baseline="0">
              <a:solidFill>
                <a:sysClr val="windowText" lastClr="000000"/>
              </a:solidFill>
            </a:rPr>
            <a:t>Uniquement les heures du prestataire hors sous traitant et hors phase de prise en charge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440392</xdr:colOff>
      <xdr:row>15</xdr:row>
      <xdr:rowOff>74926</xdr:rowOff>
    </xdr:from>
    <xdr:to>
      <xdr:col>6</xdr:col>
      <xdr:colOff>421341</xdr:colOff>
      <xdr:row>27</xdr:row>
      <xdr:rowOff>8965</xdr:rowOff>
    </xdr:to>
    <xdr:cxnSp macro="">
      <xdr:nvCxnSpPr>
        <xdr:cNvPr id="15" name="Connecteur droit avec flèch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>
          <a:stCxn id="11" idx="2"/>
        </xdr:cNvCxnSpPr>
      </xdr:nvCxnSpPr>
      <xdr:spPr>
        <a:xfrm>
          <a:off x="3595968" y="4449702"/>
          <a:ext cx="1558738" cy="208556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143435</xdr:colOff>
      <xdr:row>19</xdr:row>
      <xdr:rowOff>177052</xdr:rowOff>
    </xdr:from>
    <xdr:to>
      <xdr:col>9</xdr:col>
      <xdr:colOff>203947</xdr:colOff>
      <xdr:row>24</xdr:row>
      <xdr:rowOff>107576</xdr:rowOff>
    </xdr:to>
    <xdr:cxnSp macro="">
      <xdr:nvCxnSpPr>
        <xdr:cNvPr id="16" name="Connecteur droit avec flèch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stCxn id="17" idx="2"/>
        </xdr:cNvCxnSpPr>
      </xdr:nvCxnSpPr>
      <xdr:spPr>
        <a:xfrm flipH="1">
          <a:off x="6454588" y="5269005"/>
          <a:ext cx="849406" cy="82699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129988</xdr:colOff>
      <xdr:row>8</xdr:row>
      <xdr:rowOff>8964</xdr:rowOff>
    </xdr:from>
    <xdr:ext cx="1725706" cy="2140323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41141" y="3128682"/>
          <a:ext cx="1725706" cy="214032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montant annuel pour les consommables,(filtres CTA, courroies....) ainsi que les pièces de rechanges qui seront dans </a:t>
          </a:r>
          <a:r>
            <a:rPr lang="fr-FR" sz="1100" b="1" u="sng" baseline="0">
              <a:solidFill>
                <a:sysClr val="windowText" lastClr="000000"/>
              </a:solidFill>
            </a:rPr>
            <a:t>le forfait pour la maintenance préventive et corrective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oneCellAnchor>
    <xdr:from>
      <xdr:col>10</xdr:col>
      <xdr:colOff>376517</xdr:colOff>
      <xdr:row>51</xdr:row>
      <xdr:rowOff>152399</xdr:rowOff>
    </xdr:from>
    <xdr:ext cx="2935943" cy="1658471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265458" y="10981764"/>
          <a:ext cx="2935943" cy="1658471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</a:t>
          </a:r>
          <a:r>
            <a:rPr lang="fr-FR" sz="1100" baseline="0"/>
            <a:t>Montant  annuel de la prestation technique.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u="sng" baseline="0">
              <a:effectLst/>
            </a:rPr>
            <a:t>ATTENTION. pour une entité, vérifier la correspondance des montants entre les onglets qui n'est pas automatique</a:t>
          </a:r>
        </a:p>
      </xdr:txBody>
    </xdr:sp>
    <xdr:clientData/>
  </xdr:oneCellAnchor>
  <xdr:twoCellAnchor>
    <xdr:from>
      <xdr:col>10</xdr:col>
      <xdr:colOff>573741</xdr:colOff>
      <xdr:row>46</xdr:row>
      <xdr:rowOff>116541</xdr:rowOff>
    </xdr:from>
    <xdr:to>
      <xdr:col>12</xdr:col>
      <xdr:colOff>266701</xdr:colOff>
      <xdr:row>51</xdr:row>
      <xdr:rowOff>152399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>
          <a:stCxn id="18" idx="0"/>
        </xdr:cNvCxnSpPr>
      </xdr:nvCxnSpPr>
      <xdr:spPr>
        <a:xfrm flipH="1" flipV="1">
          <a:off x="8462682" y="10049435"/>
          <a:ext cx="1270748" cy="932329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192742</xdr:colOff>
      <xdr:row>46</xdr:row>
      <xdr:rowOff>116541</xdr:rowOff>
    </xdr:from>
    <xdr:to>
      <xdr:col>11</xdr:col>
      <xdr:colOff>286871</xdr:colOff>
      <xdr:row>53</xdr:row>
      <xdr:rowOff>127747</xdr:rowOff>
    </xdr:to>
    <xdr:sp macro="" textlink="">
      <xdr:nvSpPr>
        <xdr:cNvPr id="20" name="Accolade fermant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 rot="5400000">
          <a:off x="4734485" y="7085480"/>
          <a:ext cx="1266265" cy="7194176"/>
        </a:xfrm>
        <a:prstGeom prst="rightBrace">
          <a:avLst/>
        </a:prstGeom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5</xdr:col>
      <xdr:colOff>611840</xdr:colOff>
      <xdr:row>54</xdr:row>
      <xdr:rowOff>20170</xdr:rowOff>
    </xdr:from>
    <xdr:ext cx="3029484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556311" y="11387417"/>
          <a:ext cx="30294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Partie</a:t>
          </a:r>
          <a:r>
            <a:rPr lang="fr-FR" sz="1100" baseline="0"/>
            <a:t> 1 = prestations techniques de maintenance</a:t>
          </a:r>
          <a:endParaRPr lang="fr-FR" sz="1100"/>
        </a:p>
      </xdr:txBody>
    </xdr:sp>
    <xdr:clientData/>
  </xdr:oneCellAnchor>
  <xdr:twoCellAnchor>
    <xdr:from>
      <xdr:col>11</xdr:col>
      <xdr:colOff>347382</xdr:colOff>
      <xdr:row>46</xdr:row>
      <xdr:rowOff>89647</xdr:rowOff>
    </xdr:from>
    <xdr:to>
      <xdr:col>19</xdr:col>
      <xdr:colOff>161364</xdr:colOff>
      <xdr:row>53</xdr:row>
      <xdr:rowOff>100853</xdr:rowOff>
    </xdr:to>
    <xdr:sp macro="" textlink="">
      <xdr:nvSpPr>
        <xdr:cNvPr id="22" name="Accolade fermant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 rot="5400000">
          <a:off x="11454652" y="7593106"/>
          <a:ext cx="1266265" cy="6125135"/>
        </a:xfrm>
        <a:prstGeom prst="rightBrac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14</xdr:col>
      <xdr:colOff>192740</xdr:colOff>
      <xdr:row>53</xdr:row>
      <xdr:rowOff>100852</xdr:rowOff>
    </xdr:from>
    <xdr:ext cx="3348289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237258" y="11288805"/>
          <a:ext cx="334828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Partie</a:t>
          </a:r>
          <a:r>
            <a:rPr lang="fr-FR" sz="1100" baseline="0"/>
            <a:t> 2 </a:t>
          </a:r>
          <a:r>
            <a:rPr lang="fr-FR" sz="1100"/>
            <a:t>= pour</a:t>
          </a:r>
          <a:r>
            <a:rPr lang="fr-FR" sz="1100" baseline="0"/>
            <a:t> les prestations de pilotage et de support</a:t>
          </a:r>
          <a:endParaRPr lang="fr-FR" sz="1100"/>
        </a:p>
      </xdr:txBody>
    </xdr:sp>
    <xdr:clientData/>
  </xdr:oneCellAnchor>
  <xdr:twoCellAnchor>
    <xdr:from>
      <xdr:col>19</xdr:col>
      <xdr:colOff>221877</xdr:colOff>
      <xdr:row>46</xdr:row>
      <xdr:rowOff>136713</xdr:rowOff>
    </xdr:from>
    <xdr:to>
      <xdr:col>20</xdr:col>
      <xdr:colOff>627530</xdr:colOff>
      <xdr:row>53</xdr:row>
      <xdr:rowOff>147919</xdr:rowOff>
    </xdr:to>
    <xdr:sp macro="" textlink="">
      <xdr:nvSpPr>
        <xdr:cNvPr id="24" name="Accolade fermant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 rot="5400000">
          <a:off x="15175006" y="10105466"/>
          <a:ext cx="1266265" cy="1194547"/>
        </a:xfrm>
        <a:prstGeom prst="rightBrac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19</xdr:col>
      <xdr:colOff>528918</xdr:colOff>
      <xdr:row>53</xdr:row>
      <xdr:rowOff>87405</xdr:rowOff>
    </xdr:from>
    <xdr:ext cx="577850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5517906" y="11275358"/>
          <a:ext cx="577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Totaux</a:t>
          </a:r>
        </a:p>
      </xdr:txBody>
    </xdr:sp>
    <xdr:clientData/>
  </xdr:oneCellAnchor>
  <xdr:oneCellAnchor>
    <xdr:from>
      <xdr:col>10</xdr:col>
      <xdr:colOff>439270</xdr:colOff>
      <xdr:row>10</xdr:row>
      <xdr:rowOff>168089</xdr:rowOff>
    </xdr:from>
    <xdr:ext cx="1725706" cy="133350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328211" y="3646395"/>
          <a:ext cx="1725706" cy="13335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montant annuel dédié à la sous traitance pour la </a:t>
          </a:r>
          <a:r>
            <a:rPr lang="fr-FR" sz="1100" b="1" u="sng" baseline="0">
              <a:solidFill>
                <a:sysClr val="windowText" lastClr="000000"/>
              </a:solidFill>
            </a:rPr>
            <a:t>maintenance préventive et corrective forfaitaire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448235</xdr:colOff>
      <xdr:row>18</xdr:row>
      <xdr:rowOff>67236</xdr:rowOff>
    </xdr:from>
    <xdr:to>
      <xdr:col>11</xdr:col>
      <xdr:colOff>513229</xdr:colOff>
      <xdr:row>24</xdr:row>
      <xdr:rowOff>116541</xdr:rowOff>
    </xdr:to>
    <xdr:cxnSp macro="">
      <xdr:nvCxnSpPr>
        <xdr:cNvPr id="27" name="Connecteur droit avec flèch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stCxn id="26" idx="2"/>
        </xdr:cNvCxnSpPr>
      </xdr:nvCxnSpPr>
      <xdr:spPr>
        <a:xfrm flipH="1">
          <a:off x="7548282" y="4979895"/>
          <a:ext cx="1642782" cy="112507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12</xdr:col>
      <xdr:colOff>703731</xdr:colOff>
      <xdr:row>5</xdr:row>
      <xdr:rowOff>112057</xdr:rowOff>
    </xdr:from>
    <xdr:ext cx="1725706" cy="133350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170460" y="2693892"/>
          <a:ext cx="1725706" cy="13335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la redevance annuelle pour la prestation Astreinte selon les conditions du CCTF général et spécifiques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11</xdr:col>
      <xdr:colOff>744071</xdr:colOff>
      <xdr:row>13</xdr:row>
      <xdr:rowOff>11204</xdr:rowOff>
    </xdr:from>
    <xdr:to>
      <xdr:col>13</xdr:col>
      <xdr:colOff>777689</xdr:colOff>
      <xdr:row>24</xdr:row>
      <xdr:rowOff>107576</xdr:rowOff>
    </xdr:to>
    <xdr:cxnSp macro="">
      <xdr:nvCxnSpPr>
        <xdr:cNvPr id="29" name="Connecteur droit avec flèch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>
          <a:stCxn id="28" idx="2"/>
        </xdr:cNvCxnSpPr>
      </xdr:nvCxnSpPr>
      <xdr:spPr>
        <a:xfrm flipH="1">
          <a:off x="9421906" y="4027392"/>
          <a:ext cx="1611407" cy="2068608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210671</xdr:colOff>
      <xdr:row>5</xdr:row>
      <xdr:rowOff>165848</xdr:rowOff>
    </xdr:from>
    <xdr:ext cx="1434353" cy="2106705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2044083" y="2747683"/>
          <a:ext cx="1434353" cy="210670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nombre d'heure de pilotage (réunion, suivi des sous traitant, audit d'autocontrôle, devis...), et le nombre d'heure de suivi énergétique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125505</xdr:colOff>
      <xdr:row>17</xdr:row>
      <xdr:rowOff>121023</xdr:rowOff>
    </xdr:from>
    <xdr:to>
      <xdr:col>16</xdr:col>
      <xdr:colOff>138954</xdr:colOff>
      <xdr:row>26</xdr:row>
      <xdr:rowOff>89647</xdr:rowOff>
    </xdr:to>
    <xdr:cxnSp macro="">
      <xdr:nvCxnSpPr>
        <xdr:cNvPr id="33" name="Connecteur droit avec flèch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>
          <a:stCxn id="32" idx="2"/>
        </xdr:cNvCxnSpPr>
      </xdr:nvCxnSpPr>
      <xdr:spPr>
        <a:xfrm flipH="1">
          <a:off x="10381129" y="4854388"/>
          <a:ext cx="2380131" cy="158227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29134</xdr:colOff>
      <xdr:row>14</xdr:row>
      <xdr:rowOff>118783</xdr:rowOff>
    </xdr:from>
    <xdr:ext cx="1445558" cy="1125693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0284758" y="4314265"/>
          <a:ext cx="1445558" cy="112569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les taux horaires moyens pour le pilotage et le suivi énergétique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751913</xdr:colOff>
      <xdr:row>20</xdr:row>
      <xdr:rowOff>168711</xdr:rowOff>
    </xdr:from>
    <xdr:to>
      <xdr:col>14</xdr:col>
      <xdr:colOff>286870</xdr:colOff>
      <xdr:row>27</xdr:row>
      <xdr:rowOff>17929</xdr:rowOff>
    </xdr:to>
    <xdr:cxnSp macro="">
      <xdr:nvCxnSpPr>
        <xdr:cNvPr id="35" name="Connecteur droit avec flèch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>
          <a:stCxn id="34" idx="2"/>
        </xdr:cNvCxnSpPr>
      </xdr:nvCxnSpPr>
      <xdr:spPr>
        <a:xfrm>
          <a:off x="11007537" y="5439958"/>
          <a:ext cx="323851" cy="1104277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17</xdr:col>
      <xdr:colOff>318248</xdr:colOff>
      <xdr:row>55</xdr:row>
      <xdr:rowOff>31379</xdr:rowOff>
    </xdr:from>
    <xdr:ext cx="1804147" cy="1131792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3729448" y="11577920"/>
          <a:ext cx="1804147" cy="11317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Calcul</a:t>
          </a:r>
          <a:r>
            <a:rPr lang="fr-FR" sz="1100" baseline="0"/>
            <a:t> automatique du montant  de la prestation de pilotage et de support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</xdr:txBody>
    </xdr:sp>
    <xdr:clientData/>
  </xdr:oneCellAnchor>
  <xdr:twoCellAnchor>
    <xdr:from>
      <xdr:col>18</xdr:col>
      <xdr:colOff>431428</xdr:colOff>
      <xdr:row>46</xdr:row>
      <xdr:rowOff>125508</xdr:rowOff>
    </xdr:from>
    <xdr:to>
      <xdr:col>18</xdr:col>
      <xdr:colOff>448236</xdr:colOff>
      <xdr:row>55</xdr:row>
      <xdr:rowOff>31379</xdr:rowOff>
    </xdr:to>
    <xdr:cxnSp macro="">
      <xdr:nvCxnSpPr>
        <xdr:cNvPr id="37" name="Connecteur droit avec flèch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>
          <a:stCxn id="36" idx="0"/>
        </xdr:cNvCxnSpPr>
      </xdr:nvCxnSpPr>
      <xdr:spPr>
        <a:xfrm flipV="1">
          <a:off x="14631522" y="10058402"/>
          <a:ext cx="16808" cy="151951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564778</xdr:colOff>
      <xdr:row>54</xdr:row>
      <xdr:rowOff>80683</xdr:rowOff>
    </xdr:from>
    <xdr:ext cx="1804147" cy="753036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342660" y="11447930"/>
          <a:ext cx="1804147" cy="753036"/>
        </a:xfrm>
        <a:prstGeom prst="rect">
          <a:avLst/>
        </a:prstGeom>
        <a:ln>
          <a:solidFill>
            <a:srgbClr val="00B0F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Montant</a:t>
          </a:r>
          <a:r>
            <a:rPr lang="fr-FR" sz="1100" baseline="0"/>
            <a:t> Total forfaitaire par année et par site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</xdr:txBody>
    </xdr:sp>
    <xdr:clientData/>
  </xdr:oneCellAnchor>
  <xdr:twoCellAnchor>
    <xdr:from>
      <xdr:col>20</xdr:col>
      <xdr:colOff>273426</xdr:colOff>
      <xdr:row>47</xdr:row>
      <xdr:rowOff>73962</xdr:rowOff>
    </xdr:from>
    <xdr:to>
      <xdr:col>21</xdr:col>
      <xdr:colOff>677958</xdr:colOff>
      <xdr:row>54</xdr:row>
      <xdr:rowOff>80683</xdr:rowOff>
    </xdr:to>
    <xdr:cxnSp macro="">
      <xdr:nvCxnSpPr>
        <xdr:cNvPr id="39" name="Connecteur droit avec flèch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>
          <a:stCxn id="38" idx="0"/>
        </xdr:cNvCxnSpPr>
      </xdr:nvCxnSpPr>
      <xdr:spPr>
        <a:xfrm flipH="1" flipV="1">
          <a:off x="16051308" y="10186150"/>
          <a:ext cx="1193426" cy="1261780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266701</xdr:colOff>
      <xdr:row>61</xdr:row>
      <xdr:rowOff>17929</xdr:rowOff>
    </xdr:from>
    <xdr:to>
      <xdr:col>27</xdr:col>
      <xdr:colOff>286871</xdr:colOff>
      <xdr:row>80</xdr:row>
      <xdr:rowOff>107577</xdr:rowOff>
    </xdr:to>
    <xdr:cxnSp macro="">
      <xdr:nvCxnSpPr>
        <xdr:cNvPr id="48" name="Connecteur droit avec flèch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>
          <a:stCxn id="18" idx="2"/>
        </xdr:cNvCxnSpPr>
      </xdr:nvCxnSpPr>
      <xdr:spPr>
        <a:xfrm>
          <a:off x="9733430" y="12640235"/>
          <a:ext cx="11853582" cy="3585883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0</xdr:colOff>
      <xdr:row>64</xdr:row>
      <xdr:rowOff>44824</xdr:rowOff>
    </xdr:from>
    <xdr:ext cx="1848970" cy="1642373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9906000" y="15273618"/>
          <a:ext cx="1848970" cy="164237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le montant forfaitaire par section technique incluant la maintenance préventive, la maintenance corrective, les fournitures ainsi que les prestations sous traitées. </a:t>
          </a:r>
          <a:r>
            <a:rPr lang="fr-FR" sz="1100" b="1" u="sng" baseline="0">
              <a:solidFill>
                <a:sysClr val="windowText" lastClr="000000"/>
              </a:solidFill>
            </a:rPr>
            <a:t>Hors Pilotage et support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259976</xdr:colOff>
      <xdr:row>73</xdr:row>
      <xdr:rowOff>73550</xdr:rowOff>
    </xdr:from>
    <xdr:to>
      <xdr:col>14</xdr:col>
      <xdr:colOff>135591</xdr:colOff>
      <xdr:row>80</xdr:row>
      <xdr:rowOff>89647</xdr:rowOff>
    </xdr:to>
    <xdr:cxnSp macro="">
      <xdr:nvCxnSpPr>
        <xdr:cNvPr id="52" name="Connecteur droit avec flèch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>
          <a:stCxn id="49" idx="2"/>
        </xdr:cNvCxnSpPr>
      </xdr:nvCxnSpPr>
      <xdr:spPr>
        <a:xfrm flipH="1">
          <a:off x="10515600" y="14937032"/>
          <a:ext cx="664509" cy="12711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13608</xdr:colOff>
      <xdr:row>110</xdr:row>
      <xdr:rowOff>176892</xdr:rowOff>
    </xdr:from>
    <xdr:to>
      <xdr:col>16</xdr:col>
      <xdr:colOff>585108</xdr:colOff>
      <xdr:row>136</xdr:row>
      <xdr:rowOff>9162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8" y="33092571"/>
          <a:ext cx="12763500" cy="4785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476250</xdr:colOff>
      <xdr:row>99</xdr:row>
      <xdr:rowOff>81643</xdr:rowOff>
    </xdr:from>
    <xdr:ext cx="1725706" cy="1470146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76250" y="30901822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 de son entreprise en CAPITAL uniquement en face des entités pour lesquelles vous déposerez une offre. laisser les autres vides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577103</xdr:colOff>
      <xdr:row>107</xdr:row>
      <xdr:rowOff>27789</xdr:rowOff>
    </xdr:from>
    <xdr:to>
      <xdr:col>2</xdr:col>
      <xdr:colOff>27214</xdr:colOff>
      <xdr:row>117</xdr:row>
      <xdr:rowOff>40821</xdr:rowOff>
    </xdr:to>
    <xdr:cxnSp macro="">
      <xdr:nvCxnSpPr>
        <xdr:cNvPr id="84" name="Connecteur droit avec flèch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CxnSpPr>
          <a:stCxn id="83" idx="2"/>
        </xdr:cNvCxnSpPr>
      </xdr:nvCxnSpPr>
      <xdr:spPr>
        <a:xfrm>
          <a:off x="1339103" y="32371968"/>
          <a:ext cx="212111" cy="191803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204107</xdr:colOff>
      <xdr:row>99</xdr:row>
      <xdr:rowOff>95250</xdr:rowOff>
    </xdr:from>
    <xdr:ext cx="1725706" cy="1823357"/>
    <xdr:sp macro="" textlink="">
      <xdr:nvSpPr>
        <xdr:cNvPr id="86" name="ZoneText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014107" y="30915429"/>
          <a:ext cx="1725706" cy="1823357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nombre d'heure pour le s prestation de prise en charge sur le phase recouvrement (audit contradictoire, réunion de suivi, déploiement des documents....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6</xdr:col>
      <xdr:colOff>304960</xdr:colOff>
      <xdr:row>109</xdr:row>
      <xdr:rowOff>13607</xdr:rowOff>
    </xdr:from>
    <xdr:to>
      <xdr:col>7</xdr:col>
      <xdr:colOff>693964</xdr:colOff>
      <xdr:row>116</xdr:row>
      <xdr:rowOff>176893</xdr:rowOff>
    </xdr:to>
    <xdr:cxnSp macro="">
      <xdr:nvCxnSpPr>
        <xdr:cNvPr id="87" name="Connecteur droit avec flèch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CxnSpPr>
          <a:stCxn id="86" idx="2"/>
        </xdr:cNvCxnSpPr>
      </xdr:nvCxnSpPr>
      <xdr:spPr>
        <a:xfrm>
          <a:off x="4876960" y="32738786"/>
          <a:ext cx="1151004" cy="149678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13607</xdr:colOff>
      <xdr:row>99</xdr:row>
      <xdr:rowOff>81643</xdr:rowOff>
    </xdr:from>
    <xdr:ext cx="1725706" cy="1470146"/>
    <xdr:sp macro="" textlink="">
      <xdr:nvSpPr>
        <xdr:cNvPr id="90" name="ZoneText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6109607" y="30901822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taux horaire moyen pour le prestation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114460</xdr:colOff>
      <xdr:row>107</xdr:row>
      <xdr:rowOff>27789</xdr:rowOff>
    </xdr:from>
    <xdr:to>
      <xdr:col>10</xdr:col>
      <xdr:colOff>68036</xdr:colOff>
      <xdr:row>117</xdr:row>
      <xdr:rowOff>0</xdr:rowOff>
    </xdr:to>
    <xdr:cxnSp macro="">
      <xdr:nvCxnSpPr>
        <xdr:cNvPr id="91" name="Connecteur droit avec flèch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>
          <a:stCxn id="90" idx="2"/>
        </xdr:cNvCxnSpPr>
      </xdr:nvCxnSpPr>
      <xdr:spPr>
        <a:xfrm>
          <a:off x="6972460" y="32371968"/>
          <a:ext cx="715576" cy="187721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122465</xdr:colOff>
      <xdr:row>99</xdr:row>
      <xdr:rowOff>68036</xdr:rowOff>
    </xdr:from>
    <xdr:ext cx="1725706" cy="1470146"/>
    <xdr:sp macro="" textlink="">
      <xdr:nvSpPr>
        <xdr:cNvPr id="95" name="ZoneText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790465" y="30888215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taux horaire moyen pour le prestation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14</xdr:col>
      <xdr:colOff>462644</xdr:colOff>
      <xdr:row>107</xdr:row>
      <xdr:rowOff>14182</xdr:rowOff>
    </xdr:from>
    <xdr:to>
      <xdr:col>15</xdr:col>
      <xdr:colOff>223318</xdr:colOff>
      <xdr:row>117</xdr:row>
      <xdr:rowOff>54428</xdr:rowOff>
    </xdr:to>
    <xdr:cxnSp macro="">
      <xdr:nvCxnSpPr>
        <xdr:cNvPr id="96" name="Connecteur droit avec flèch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>
          <a:stCxn id="95" idx="2"/>
        </xdr:cNvCxnSpPr>
      </xdr:nvCxnSpPr>
      <xdr:spPr>
        <a:xfrm flipH="1">
          <a:off x="11130644" y="32358361"/>
          <a:ext cx="522674" cy="194524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11</xdr:col>
      <xdr:colOff>0</xdr:colOff>
      <xdr:row>99</xdr:row>
      <xdr:rowOff>13607</xdr:rowOff>
    </xdr:from>
    <xdr:ext cx="1725706" cy="1823357"/>
    <xdr:sp macro="" textlink="">
      <xdr:nvSpPr>
        <xdr:cNvPr id="98" name="ZoneText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382000" y="30833786"/>
          <a:ext cx="1725706" cy="1823357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nombre d'heure pour la prestation de démarrage ( réunion de suivi, déploiement des documents....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12</xdr:col>
      <xdr:colOff>100853</xdr:colOff>
      <xdr:row>108</xdr:row>
      <xdr:rowOff>122464</xdr:rowOff>
    </xdr:from>
    <xdr:to>
      <xdr:col>12</xdr:col>
      <xdr:colOff>266539</xdr:colOff>
      <xdr:row>116</xdr:row>
      <xdr:rowOff>163286</xdr:rowOff>
    </xdr:to>
    <xdr:cxnSp macro="">
      <xdr:nvCxnSpPr>
        <xdr:cNvPr id="99" name="Connecteur droit avec flèch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>
          <a:stCxn id="98" idx="2"/>
        </xdr:cNvCxnSpPr>
      </xdr:nvCxnSpPr>
      <xdr:spPr>
        <a:xfrm>
          <a:off x="9244853" y="32657143"/>
          <a:ext cx="165686" cy="156482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751913</xdr:colOff>
      <xdr:row>20</xdr:row>
      <xdr:rowOff>168711</xdr:rowOff>
    </xdr:from>
    <xdr:to>
      <xdr:col>17</xdr:col>
      <xdr:colOff>8965</xdr:colOff>
      <xdr:row>26</xdr:row>
      <xdr:rowOff>134470</xdr:rowOff>
    </xdr:to>
    <xdr:cxnSp macro="">
      <xdr:nvCxnSpPr>
        <xdr:cNvPr id="88" name="Connecteur droit avec flèch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CxnSpPr>
          <a:stCxn id="34" idx="2"/>
        </xdr:cNvCxnSpPr>
      </xdr:nvCxnSpPr>
      <xdr:spPr>
        <a:xfrm>
          <a:off x="11007537" y="5439958"/>
          <a:ext cx="2412628" cy="10415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609600</xdr:colOff>
      <xdr:row>17</xdr:row>
      <xdr:rowOff>121023</xdr:rowOff>
    </xdr:from>
    <xdr:to>
      <xdr:col>16</xdr:col>
      <xdr:colOff>138954</xdr:colOff>
      <xdr:row>26</xdr:row>
      <xdr:rowOff>107576</xdr:rowOff>
    </xdr:to>
    <xdr:cxnSp macro="">
      <xdr:nvCxnSpPr>
        <xdr:cNvPr id="92" name="Connecteur droit avec flèch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>
          <a:stCxn id="32" idx="2"/>
        </xdr:cNvCxnSpPr>
      </xdr:nvCxnSpPr>
      <xdr:spPr>
        <a:xfrm flipH="1">
          <a:off x="12443012" y="4854388"/>
          <a:ext cx="318248" cy="16002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5</xdr:col>
      <xdr:colOff>0</xdr:colOff>
      <xdr:row>8</xdr:row>
      <xdr:rowOff>1905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6784731" y="600808"/>
          <a:ext cx="0" cy="1687097"/>
          <a:chOff x="7205" y="116"/>
          <a:chExt cx="4331" cy="3077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8</xdr:row>
      <xdr:rowOff>1905</xdr:rowOff>
    </xdr:to>
    <xdr:grpSp>
      <xdr:nvGrpSpPr>
        <xdr:cNvPr id="6" name="Group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>
          <a:grpSpLocks/>
        </xdr:cNvGrpSpPr>
      </xdr:nvGrpSpPr>
      <xdr:grpSpPr bwMode="auto">
        <a:xfrm>
          <a:off x="6784731" y="600808"/>
          <a:ext cx="0" cy="1687097"/>
          <a:chOff x="7205" y="116"/>
          <a:chExt cx="4331" cy="3077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4</xdr:col>
      <xdr:colOff>297815</xdr:colOff>
      <xdr:row>0</xdr:row>
      <xdr:rowOff>0</xdr:rowOff>
    </xdr:from>
    <xdr:to>
      <xdr:col>5</xdr:col>
      <xdr:colOff>1431290</xdr:colOff>
      <xdr:row>6</xdr:row>
      <xdr:rowOff>144920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D2284220-6C9B-492B-82A6-6E3F472EE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0055" y="192404"/>
          <a:ext cx="1925955" cy="158002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6</xdr:row>
      <xdr:rowOff>0</xdr:rowOff>
    </xdr:to>
    <xdr:grpSp>
      <xdr:nvGrpSpPr>
        <xdr:cNvPr id="13" name="Group 1">
          <a:extLst>
            <a:ext uri="{FF2B5EF4-FFF2-40B4-BE49-F238E27FC236}">
              <a16:creationId xmlns:a16="http://schemas.microsoft.com/office/drawing/2014/main" id="{D2416F34-E1D5-4913-830D-0A2C66CFA753}"/>
            </a:ext>
          </a:extLst>
        </xdr:cNvPr>
        <xdr:cNvGrpSpPr>
          <a:grpSpLocks/>
        </xdr:cNvGrpSpPr>
      </xdr:nvGrpSpPr>
      <xdr:grpSpPr bwMode="auto">
        <a:xfrm>
          <a:off x="8455269" y="600808"/>
          <a:ext cx="0" cy="835269"/>
          <a:chOff x="7205" y="116"/>
          <a:chExt cx="4331" cy="3077"/>
        </a:xfrm>
      </xdr:grpSpPr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A731BD15-C71A-4ADB-A649-C647A4489772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9476A860-3668-4081-B96C-D5CB4A30453D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9AA825DF-1DA2-4DD5-8E5C-33240B7DEC8E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4</xdr:row>
      <xdr:rowOff>0</xdr:rowOff>
    </xdr:from>
    <xdr:to>
      <xdr:col>19</xdr:col>
      <xdr:colOff>0</xdr:colOff>
      <xdr:row>6</xdr:row>
      <xdr:rowOff>215265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>
          <a:grpSpLocks/>
        </xdr:cNvGrpSpPr>
      </xdr:nvGrpSpPr>
      <xdr:grpSpPr bwMode="auto">
        <a:xfrm>
          <a:off x="26054538" y="1714500"/>
          <a:ext cx="0" cy="669534"/>
          <a:chOff x="7205" y="116"/>
          <a:chExt cx="4331" cy="3077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19</xdr:col>
      <xdr:colOff>0</xdr:colOff>
      <xdr:row>4</xdr:row>
      <xdr:rowOff>0</xdr:rowOff>
    </xdr:from>
    <xdr:to>
      <xdr:col>19</xdr:col>
      <xdr:colOff>0</xdr:colOff>
      <xdr:row>6</xdr:row>
      <xdr:rowOff>215265</xdr:rowOff>
    </xdr:to>
    <xdr:grpSp>
      <xdr:nvGrpSpPr>
        <xdr:cNvPr id="7" name="Group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pSpPr>
          <a:grpSpLocks/>
        </xdr:cNvGrpSpPr>
      </xdr:nvGrpSpPr>
      <xdr:grpSpPr bwMode="auto">
        <a:xfrm>
          <a:off x="26054538" y="1714500"/>
          <a:ext cx="0" cy="669534"/>
          <a:chOff x="7205" y="116"/>
          <a:chExt cx="4331" cy="3077"/>
        </a:xfrm>
      </xdr:grpSpPr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19</xdr:col>
      <xdr:colOff>798022</xdr:colOff>
      <xdr:row>1</xdr:row>
      <xdr:rowOff>567112</xdr:rowOff>
    </xdr:from>
    <xdr:to>
      <xdr:col>21</xdr:col>
      <xdr:colOff>1169556</xdr:colOff>
      <xdr:row>8</xdr:row>
      <xdr:rowOff>597592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D06C27E0-55D9-439D-AA77-B2C2B687D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50902" y="749992"/>
          <a:ext cx="3328094" cy="2773680"/>
        </a:xfrm>
        <a:prstGeom prst="rect">
          <a:avLst/>
        </a:prstGeom>
      </xdr:spPr>
    </xdr:pic>
    <xdr:clientData/>
  </xdr:twoCellAnchor>
  <xdr:twoCellAnchor>
    <xdr:from>
      <xdr:col>19</xdr:col>
      <xdr:colOff>0</xdr:colOff>
      <xdr:row>6</xdr:row>
      <xdr:rowOff>0</xdr:rowOff>
    </xdr:from>
    <xdr:to>
      <xdr:col>19</xdr:col>
      <xdr:colOff>0</xdr:colOff>
      <xdr:row>8</xdr:row>
      <xdr:rowOff>219075</xdr:rowOff>
    </xdr:to>
    <xdr:grpSp>
      <xdr:nvGrpSpPr>
        <xdr:cNvPr id="13" name="Group 1">
          <a:extLst>
            <a:ext uri="{FF2B5EF4-FFF2-40B4-BE49-F238E27FC236}">
              <a16:creationId xmlns:a16="http://schemas.microsoft.com/office/drawing/2014/main" id="{A44510C7-512F-4863-8826-915ABDF4FD1E}"/>
            </a:ext>
          </a:extLst>
        </xdr:cNvPr>
        <xdr:cNvGrpSpPr>
          <a:grpSpLocks/>
        </xdr:cNvGrpSpPr>
      </xdr:nvGrpSpPr>
      <xdr:grpSpPr bwMode="auto">
        <a:xfrm>
          <a:off x="26054538" y="2168769"/>
          <a:ext cx="0" cy="951768"/>
          <a:chOff x="7205" y="116"/>
          <a:chExt cx="4331" cy="3077"/>
        </a:xfrm>
      </xdr:grpSpPr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C12519A7-B38F-40AE-9CC9-C5E41AA6CE96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876856F5-53F4-4702-9933-F42908C2C675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0524A3FA-749C-4E00-BD97-11AC418EC7DC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47</xdr:col>
      <xdr:colOff>304800</xdr:colOff>
      <xdr:row>1</xdr:row>
      <xdr:rowOff>277091</xdr:rowOff>
    </xdr:from>
    <xdr:to>
      <xdr:col>48</xdr:col>
      <xdr:colOff>1670166</xdr:colOff>
      <xdr:row>8</xdr:row>
      <xdr:rowOff>307571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50445CA-1CE1-4C16-9D11-C9E12BC67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74100" y="454891"/>
          <a:ext cx="3219566" cy="27736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0</xdr:colOff>
      <xdr:row>4</xdr:row>
      <xdr:rowOff>0</xdr:rowOff>
    </xdr:to>
    <xdr:grpSp>
      <xdr:nvGrpSpPr>
        <xdr:cNvPr id="4" name="Group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11957538" y="820615"/>
          <a:ext cx="0" cy="366347"/>
          <a:chOff x="7205" y="116"/>
          <a:chExt cx="4331" cy="3077"/>
        </a:xfrm>
      </xdr:grpSpPr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4</xdr:row>
      <xdr:rowOff>0</xdr:rowOff>
    </xdr:to>
    <xdr:grpSp>
      <xdr:nvGrpSpPr>
        <xdr:cNvPr id="8" name="Group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/>
        </xdr:cNvGrpSpPr>
      </xdr:nvGrpSpPr>
      <xdr:grpSpPr bwMode="auto">
        <a:xfrm>
          <a:off x="11957538" y="820615"/>
          <a:ext cx="0" cy="366347"/>
          <a:chOff x="7205" y="116"/>
          <a:chExt cx="4331" cy="3077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10</xdr:col>
      <xdr:colOff>1039527</xdr:colOff>
      <xdr:row>0</xdr:row>
      <xdr:rowOff>88418</xdr:rowOff>
    </xdr:from>
    <xdr:to>
      <xdr:col>11</xdr:col>
      <xdr:colOff>1470066</xdr:colOff>
      <xdr:row>6</xdr:row>
      <xdr:rowOff>307340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E80889EF-0E95-428F-A7BC-ADDD29328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32527" y="88418"/>
          <a:ext cx="2485218" cy="2151136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8</xdr:row>
      <xdr:rowOff>219075</xdr:rowOff>
    </xdr:to>
    <xdr:grpSp>
      <xdr:nvGrpSpPr>
        <xdr:cNvPr id="14" name="Group 1">
          <a:extLst>
            <a:ext uri="{FF2B5EF4-FFF2-40B4-BE49-F238E27FC236}">
              <a16:creationId xmlns:a16="http://schemas.microsoft.com/office/drawing/2014/main" id="{EE31FE65-E3A1-4D38-BF02-4459804CB680}"/>
            </a:ext>
          </a:extLst>
        </xdr:cNvPr>
        <xdr:cNvGrpSpPr>
          <a:grpSpLocks/>
        </xdr:cNvGrpSpPr>
      </xdr:nvGrpSpPr>
      <xdr:grpSpPr bwMode="auto">
        <a:xfrm>
          <a:off x="9906000" y="820615"/>
          <a:ext cx="0" cy="2050806"/>
          <a:chOff x="7205" y="116"/>
          <a:chExt cx="4331" cy="3077"/>
        </a:xfrm>
      </xdr:grpSpPr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19034053-2DC8-43C6-A3DA-23A636380A97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0E55CAC9-A638-43ED-8349-4E5990F59565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60385D2A-9102-4309-A32F-41FABD15C06F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1193801</xdr:colOff>
      <xdr:row>1</xdr:row>
      <xdr:rowOff>188407</xdr:rowOff>
    </xdr:from>
    <xdr:to>
      <xdr:col>9</xdr:col>
      <xdr:colOff>1675146</xdr:colOff>
      <xdr:row>7</xdr:row>
      <xdr:rowOff>361696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73EBA730-50D9-496B-9F2C-515429A19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3561" y="371287"/>
          <a:ext cx="2239025" cy="184460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8</xdr:row>
      <xdr:rowOff>219075</xdr:rowOff>
    </xdr:to>
    <xdr:grpSp>
      <xdr:nvGrpSpPr>
        <xdr:cNvPr id="14" name="Group 1">
          <a:extLst>
            <a:ext uri="{FF2B5EF4-FFF2-40B4-BE49-F238E27FC236}">
              <a16:creationId xmlns:a16="http://schemas.microsoft.com/office/drawing/2014/main" id="{B56B3E3C-9187-489B-A03C-5FFA0C0D02DF}"/>
            </a:ext>
          </a:extLst>
        </xdr:cNvPr>
        <xdr:cNvGrpSpPr>
          <a:grpSpLocks/>
        </xdr:cNvGrpSpPr>
      </xdr:nvGrpSpPr>
      <xdr:grpSpPr bwMode="auto">
        <a:xfrm>
          <a:off x="11268808" y="659423"/>
          <a:ext cx="0" cy="1801690"/>
          <a:chOff x="7205" y="116"/>
          <a:chExt cx="4331" cy="3077"/>
        </a:xfrm>
      </xdr:grpSpPr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4FDCD245-4553-4645-A4F8-392B3BD9F85F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72EF9068-EBFF-40E3-901F-CD42E82D05B3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33968A98-6F2D-490C-936C-82169B16680F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My%20Documents\DOMS\CONTRAT%20GDFSUEZ\GRT\AO%202013%20GRT%20gaz\rechiffrage%202014\BORA%20CITYZEN\RETOUR%20DA_CHW\ENVOI%202\GRTGaz%20City%20Zen%20Calcul%20P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ptiste.dessort/Desktop/2-Cr&#233;dit%20Agricole/Affaires/H%20-%20XXX%20CREDIT%20AGRICOLE/5-%20DPGF/DPGF_AGENCES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1%20-%20CONTRATS%20FM\A.%20GDF%20SUEZ\04%20-%20Contrat%20National%20GRTgaz\22%20-%20MEO%20Contrat\D&#233;ploiement\Matrice%20de%20d&#233;ploiement%20FM%20GRTgaz%20V6%2010%2011%2010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01%20-%20GE%20AIX%20AMO%20DCE%20MMT/02%20-%20Docs%20de%20travail/DCE/GE%20AIX%20-%20Contrat%20-%20DPGF%20et%20BPU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Mes%20Documents\GDF%20Transport\Analytique\Facture%20GDF%20DT%2003\FT03AUVBOUGM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IG409\Local%20Settings\Temporary%20Internet%20Files\Content.Outlook\POHAY9DD\RRM42M1%20ST%20ETIENNE%2020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e%20materielmerc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04%20-%20Reporting%20National\2006\Tableaux%20P6%202006\Cachan%20EGD%20GRD%20OK\Copie%20de%20Gestion%20P6%20(SB)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barra/Desktop/2020-10-26-%20Chiftech%20RAMSAY-DPGF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AppData\Local\Microsoft\Windows\Temporary%20Internet%20Files\Content.Outlook\YY7VGO0R\Liste_appareils_frigo_DC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98%20-%20URSSAF%20RHONE%20ALPES%20AMO%20DCE%20MMT/3%20-%20Travail%20OTEIS/03-DCE/URSSAF%20RHONE%20ALPES%20DPGF%20LOT%201%20V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odie.vissy/Box/24_Conseil_Affaires/69MA_Lyon/69MA107798%20-%20URSSAF%20RHONE%20ALPES%20AMO%20DCE%20MMT/3%20-%20Travail%20OTEIS/03-DCE/24_006AOO_BPU%20V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ERGIE\Commun\Abdel\Affaires\Suivis%20d'exploitations\Chauffage\Lesquin\Divers\D57555X%20B&#226;timents%20communaux%20LESQUIN%20-%20Rapport%20d'activit&#233;%202002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nnees\Dossier%20en%20cours\ICM\Chiffrage%20et%20Budget\BUDGET%20IC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Z%20-%20Documents%20Partag&#233;s\Contrat%20National%20DIM\Livrables%20CN%20-%2017%2001%2006\Organisation%20Projet%20CN%20DIM%20CM%20-%20HJO%2012%2001%2006%20-%20v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 chiffrage"/>
      <sheetName val="Données"/>
      <sheetName val="MO"/>
      <sheetName val="Info"/>
      <sheetName val="Poste fixe"/>
      <sheetName val="Fiche Offre"/>
      <sheetName val="HQE"/>
      <sheetName val="recapHeures"/>
      <sheetName val="ColleHeures"/>
      <sheetName val="recapCout"/>
      <sheetName val="ColleCout"/>
      <sheetName val="DPGF Client"/>
      <sheetName val="Vente"/>
      <sheetName val="Gammes"/>
      <sheetName val="THS"/>
      <sheetName val="Recap gammes"/>
      <sheetName val="Outillage"/>
      <sheetName val="Dictionnaire"/>
      <sheetName val="Feuil2"/>
      <sheetName val="Feuil3"/>
      <sheetName val="Feuil4"/>
      <sheetName val="Feuil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DPGF"/>
      <sheetName val="SYNTHESE TOTALE_ENTITES"/>
      <sheetName val="PRIX_AGENCE"/>
      <sheetName val="BASE PRISE_EN_CHARGE_AGENCE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 globale"/>
      <sheetName val="Feuil1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-DPGF Prestations"/>
      <sheetName val="II-DPGF Pilotage"/>
      <sheetName val="III - DPGF PLATEAUX"/>
      <sheetName val="IV - DPGF ARCHIVES"/>
      <sheetName val="V - Total DPGF"/>
      <sheetName val="VI - Coefficients"/>
      <sheetName val="VII - Coefficients MO TRX"/>
      <sheetName val="VIII - BPU Taux"/>
      <sheetName val="IX - BPU Prestations "/>
      <sheetName val="X - BPU Equipement"/>
      <sheetName val="XI - DQ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GDFGMO 03"/>
      <sheetName val="FTGDFVICHY 03"/>
      <sheetName val="FTGDFST ETIENNE 03 "/>
      <sheetName val="FTGDFMOULINSYzeure) 03"/>
      <sheetName val="FTGDFCONTIGNY03 "/>
      <sheetName val="FTGDFCLERMONT 03"/>
      <sheetName val="FTGDFDIJON 03"/>
      <sheetName val="FTGDFDOLE(Foucherans)03"/>
      <sheetName val="FTGDFAUXERRE(Moneteau)03"/>
      <sheetName val="FTGDFCHALON(Chanforgeuil)03"/>
      <sheetName val="FTGDFMONTCEAU(St Vallier)03"/>
      <sheetName val="FTGDFGLOBAUBOUGMO 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CO 2014"/>
      <sheetName val="Annexe Financière"/>
      <sheetName val="Donnee_Tech"/>
      <sheetName val="Financiere 2013"/>
      <sheetName val="St Etienne"/>
    </sheetNames>
    <sheetDataSet>
      <sheetData sheetId="0" refreshError="1"/>
      <sheetData sheetId="1" refreshError="1"/>
      <sheetData sheetId="2"/>
      <sheetData sheetId="3" refreshError="1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ck"/>
      <sheetName val="Feuil1"/>
      <sheetName val="Tableau croisé imprimable"/>
      <sheetName val="Tableau croisé"/>
      <sheetName val="Liste fiche entreti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s MT"/>
      <sheetName val="à mettre su P6MT"/>
      <sheetName val="IMPRIMER"/>
      <sheetName val="Base de données sites"/>
      <sheetName val="Base de données Domaines d'acti"/>
      <sheetName val="liste site "/>
      <sheetName val="Feuil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 de Chiffrage"/>
      <sheetName val="BU Dalkia Dep."/>
      <sheetName val="Conversion temps"/>
      <sheetName val="Base ratio-m² Schneider"/>
      <sheetName val="Liste Ets"/>
      <sheetName val="FIP ratio-m²"/>
      <sheetName val="FIP ratio m²  Hrs m²"/>
      <sheetName val="FIP Materiel"/>
      <sheetName val="Chiffrage"/>
      <sheetName val="Data Region"/>
      <sheetName val="&quot;Fiche de Synthese&quot; Region"/>
      <sheetName val="Business Plan"/>
      <sheetName val="&quot;Fiche de Synthese&quot; Site"/>
      <sheetName val="Debours GMAO"/>
      <sheetName val="Profil"/>
      <sheetName val="Annalyse FIP Débours"/>
      <sheetName val="ESRI_MAPINFO_SHEET"/>
      <sheetName val="Benchmarck Site"/>
      <sheetName val="Benchmarck"/>
      <sheetName val="Macro DPGF"/>
      <sheetName val="DPGF"/>
      <sheetName val="SA"/>
      <sheetName val="CONSO APE"/>
      <sheetName val="Liste sites"/>
      <sheetName val="Liste SST"/>
      <sheetName val="Feuil1"/>
      <sheetName val="TH DPGF"/>
      <sheetName val="Paramètres Implé"/>
      <sheetName val="Profil Comptet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GATIONS REGLEMENTAIRES"/>
      <sheetName val="Appareils Frigo DCA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DPGF"/>
      <sheetName val="1-SYNTHESE TOTALE ANNUELLE"/>
      <sheetName val="2-SYNTHESE TOTALE SECTIONS TECH"/>
      <sheetName val="3-SYNTHESE SOUS TRAITANCE"/>
      <sheetName val="4-PHASE PRISE EN CHARG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BPU TAUX"/>
      <sheetName val="2-BPU COEFFICIENTS"/>
      <sheetName val="3-BPU INTERVENTIONS"/>
      <sheetName val="4-BPU PRISE EN CHARGE LOT 1"/>
      <sheetName val="4-PHASE PRISE EN CHARGE"/>
      <sheetName val="4-DQ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GARDE"/>
      <sheetName val="Contrats"/>
      <sheetName val="D57555X01"/>
      <sheetName val="D57555X02"/>
      <sheetName val="D57555X03"/>
      <sheetName val="D57555X04"/>
      <sheetName val="D57555X05"/>
      <sheetName val="D57555X06"/>
      <sheetName val="D57555X07"/>
      <sheetName val="D57555X08"/>
      <sheetName val="Synthèse P3"/>
      <sheetName val="Synthèse ERE"/>
      <sheetName val="Octfis"/>
      <sheetName val="Grap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hors forfait"/>
      <sheetName val="Répartition plan de prog"/>
      <sheetName val="Compte d'exploitaion"/>
      <sheetName val="Informations affaire"/>
      <sheetName val="LISTE DE CODIFICATION DES NOMS"/>
      <sheetName val="Corr - Ecart"/>
      <sheetName val="Repartitions-Ventilation"/>
      <sheetName val="Annèe 1"/>
      <sheetName val="Année 2"/>
      <sheetName val="Année 3"/>
      <sheetName val="détail heures"/>
      <sheetName val="Décomposition Technique"/>
      <sheetName val="Décomposition du Prix"/>
      <sheetName val="Décomposition par Fiche Poste"/>
      <sheetName val="DPGF-QUADRIM"/>
      <sheetName val="QUADRIM 2 DPGF Budgétaire"/>
      <sheetName val="QUADRIM 2 Qualif &amp; Charge trav"/>
      <sheetName val="QUADRIM 3 Qualif &amp; Charge trav"/>
      <sheetName val="Indicateur d'affaire"/>
      <sheetName val="SYNTHESE POTENTIALITE"/>
      <sheetName val="Synthese"/>
      <sheetName val="COUTS IMPUTES"/>
      <sheetName val="Ref Exploitation"/>
      <sheetName val="Personnel PF SoA"/>
      <sheetName val=" Experts SoA"/>
      <sheetName val="Frais liés perso SoA"/>
      <sheetName val="Moyens tech SoA"/>
      <sheetName val="Réfé sal SoA"/>
      <sheetName val="Personnel PF Altys"/>
      <sheetName val="Tournée Tech Altys"/>
      <sheetName val="Frais liés perso Altys"/>
      <sheetName val="Moyens tech Altys"/>
      <sheetName val="Réf sal Altys"/>
      <sheetName val="Ingréd stand Multi"/>
      <sheetName val="Fourn &amp; Consom inclus Multi"/>
      <sheetName val="Pièces détach Multi"/>
      <sheetName val="Sous traitance technique"/>
      <sheetName val="Sous traitance service"/>
      <sheetName val="Personnel SFP"/>
      <sheetName val="Frais liés perso SFP"/>
      <sheetName val="Moyens tech SFP"/>
      <sheetName val="Fourn &amp; Consom SFP"/>
      <sheetName val="Réf sal SFP"/>
      <sheetName val="BD fourniture pièce"/>
      <sheetName val="BD immeuble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Cartographie Nat. v10"/>
      <sheetName val="TCD Externe"/>
      <sheetName val="TCD Interne"/>
      <sheetName val="NON-Sans Objet"/>
      <sheetName val="TCD CN Synthèse Fi - v10"/>
      <sheetName val="TCD CN Fi par Presta - v10 "/>
      <sheetName val="Analyse CN Prestations - v10"/>
      <sheetName val="Abreviations - v4"/>
      <sheetName val="Codes Sites - EGD"/>
      <sheetName val="EGD - Unités par Groupements"/>
      <sheetName val="Adr. Sites - Info ML"/>
      <sheetName val="Liste Typologies- v4"/>
      <sheetName val="Ref. OPD"/>
      <sheetName val="Détail OPD"/>
      <sheetName val="Fiche Services"/>
      <sheetName val="Annexe 2 Ct Type Exi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"/>
  <sheetViews>
    <sheetView topLeftCell="A104" zoomScale="85" zoomScaleNormal="85" workbookViewId="0">
      <selection activeCell="Z73" sqref="Z73"/>
    </sheetView>
  </sheetViews>
  <sheetFormatPr baseColWidth="10" defaultColWidth="11.42578125" defaultRowHeight="15" x14ac:dyDescent="0.25"/>
  <sheetData>
    <row r="1" spans="1:28" ht="54" customHeight="1" thickBot="1" x14ac:dyDescent="0.3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2"/>
    </row>
    <row r="2" spans="1:28" ht="96.75" customHeight="1" x14ac:dyDescent="0.25">
      <c r="A2" s="6"/>
      <c r="B2" s="153" t="s">
        <v>1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7.25" customHeight="1" x14ac:dyDescent="0.25">
      <c r="A3" s="6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5" spans="1:28" ht="21" x14ac:dyDescent="0.25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4" spans="1:28" ht="21" x14ac:dyDescent="0.25">
      <c r="A64" s="15" t="s">
        <v>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</row>
    <row r="98" spans="1:28" ht="21" x14ac:dyDescent="0.25">
      <c r="A98" s="15" t="s">
        <v>4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</row>
  </sheetData>
  <mergeCells count="2">
    <mergeCell ref="A1:AB1"/>
    <mergeCell ref="B2:L3"/>
  </mergeCells>
  <pageMargins left="0.23622047244094491" right="0.27559055118110237" top="0.39370078740157483" bottom="0.74803149606299213" header="0.31496062992125984" footer="0.31496062992125984"/>
  <pageSetup paperSize="8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5"/>
  <sheetViews>
    <sheetView view="pageBreakPreview" zoomScale="65" zoomScaleNormal="100" zoomScaleSheetLayoutView="65" workbookViewId="0">
      <selection activeCell="C17" sqref="C17:E17"/>
    </sheetView>
  </sheetViews>
  <sheetFormatPr baseColWidth="10" defaultColWidth="11.5703125" defaultRowHeight="15" x14ac:dyDescent="0.25"/>
  <cols>
    <col min="1" max="1" width="26.42578125" style="124" customWidth="1"/>
    <col min="2" max="2" width="30.7109375" style="124" customWidth="1"/>
    <col min="3" max="3" width="27" style="124" customWidth="1"/>
    <col min="4" max="4" width="6" style="124" customWidth="1"/>
    <col min="5" max="5" width="11.5703125" style="124"/>
    <col min="6" max="6" width="25" style="124" customWidth="1"/>
    <col min="7" max="16384" width="11.5703125" style="124"/>
  </cols>
  <sheetData>
    <row r="1" spans="1:8" ht="15" customHeight="1" x14ac:dyDescent="0.25">
      <c r="A1" s="208" t="s">
        <v>12</v>
      </c>
      <c r="B1" s="204"/>
      <c r="C1" s="204"/>
      <c r="D1" s="204"/>
      <c r="E1" s="204"/>
      <c r="F1" s="204"/>
    </row>
    <row r="2" spans="1:8" ht="15.75" customHeight="1" thickBot="1" x14ac:dyDescent="0.3">
      <c r="A2" s="209"/>
      <c r="B2" s="204"/>
      <c r="C2" s="204"/>
      <c r="D2" s="204"/>
      <c r="E2" s="204"/>
      <c r="F2" s="204"/>
    </row>
    <row r="3" spans="1:8" ht="16.5" thickBot="1" x14ac:dyDescent="0.3">
      <c r="A3" s="12" t="s">
        <v>172</v>
      </c>
      <c r="B3" s="204"/>
      <c r="C3" s="204"/>
      <c r="D3" s="204"/>
      <c r="E3" s="204"/>
      <c r="F3" s="204"/>
    </row>
    <row r="4" spans="1:8" ht="16.5" thickBot="1" x14ac:dyDescent="0.3">
      <c r="A4" s="57" t="s">
        <v>173</v>
      </c>
      <c r="B4" s="204"/>
      <c r="C4" s="205"/>
      <c r="D4" s="204"/>
      <c r="E4" s="204"/>
      <c r="F4" s="204"/>
    </row>
    <row r="5" spans="1:8" ht="16.5" thickBot="1" x14ac:dyDescent="0.3">
      <c r="A5" s="206" t="s">
        <v>15</v>
      </c>
      <c r="B5" s="204"/>
      <c r="C5" s="204"/>
      <c r="D5" s="204"/>
      <c r="E5" s="204"/>
      <c r="F5" s="204"/>
    </row>
    <row r="6" spans="1:8" s="110" customFormat="1" ht="33" customHeight="1" thickBot="1" x14ac:dyDescent="0.3">
      <c r="A6" s="207" t="s">
        <v>171</v>
      </c>
      <c r="B6" s="204"/>
      <c r="C6" s="205"/>
      <c r="D6" s="205"/>
      <c r="E6" s="204"/>
      <c r="F6" s="204"/>
    </row>
    <row r="7" spans="1:8" s="110" customFormat="1" ht="33" customHeight="1" x14ac:dyDescent="0.25">
      <c r="A7" s="205"/>
      <c r="B7" s="205"/>
      <c r="C7" s="205"/>
      <c r="D7" s="205"/>
      <c r="E7" s="204"/>
      <c r="F7" s="204"/>
    </row>
    <row r="8" spans="1:8" s="110" customFormat="1" ht="33" customHeight="1" x14ac:dyDescent="0.25">
      <c r="A8" s="204"/>
      <c r="B8" s="127" t="s">
        <v>110</v>
      </c>
      <c r="C8" s="125"/>
      <c r="D8" s="205"/>
      <c r="E8" s="204"/>
      <c r="F8" s="204"/>
    </row>
    <row r="9" spans="1:8" x14ac:dyDescent="0.25">
      <c r="A9" s="204"/>
      <c r="B9" s="204"/>
      <c r="C9" s="204"/>
      <c r="D9" s="204"/>
      <c r="E9" s="204"/>
      <c r="F9" s="204"/>
    </row>
    <row r="10" spans="1:8" x14ac:dyDescent="0.25">
      <c r="A10" s="204"/>
      <c r="B10" s="204"/>
      <c r="C10" s="204"/>
      <c r="D10" s="204"/>
      <c r="E10" s="204"/>
      <c r="F10" s="204"/>
    </row>
    <row r="11" spans="1:8" ht="31.5" customHeight="1" x14ac:dyDescent="0.25">
      <c r="A11" s="157" t="s">
        <v>80</v>
      </c>
      <c r="B11" s="157"/>
      <c r="C11" s="157"/>
      <c r="D11" s="157"/>
      <c r="E11" s="157"/>
      <c r="F11" s="157"/>
    </row>
    <row r="13" spans="1:8" s="126" customFormat="1" ht="18" customHeight="1" x14ac:dyDescent="0.25">
      <c r="A13" s="210" t="s">
        <v>79</v>
      </c>
      <c r="B13" s="210"/>
      <c r="C13" s="210"/>
      <c r="D13" s="210"/>
      <c r="E13" s="210"/>
      <c r="F13" s="210"/>
    </row>
    <row r="14" spans="1:8" ht="18" customHeight="1" x14ac:dyDescent="0.25">
      <c r="A14" s="210" t="s">
        <v>5</v>
      </c>
      <c r="B14" s="210"/>
      <c r="C14" s="210"/>
      <c r="D14" s="210"/>
      <c r="E14" s="210"/>
      <c r="F14" s="210"/>
    </row>
    <row r="15" spans="1:8" ht="15.75" thickBot="1" x14ac:dyDescent="0.3">
      <c r="H15" s="126"/>
    </row>
    <row r="16" spans="1:8" ht="24.75" customHeight="1" x14ac:dyDescent="0.25">
      <c r="B16" s="158" t="s">
        <v>6</v>
      </c>
      <c r="C16" s="159"/>
      <c r="D16" s="159"/>
      <c r="E16" s="160"/>
      <c r="H16" s="126"/>
    </row>
    <row r="17" spans="2:8" ht="37.5" customHeight="1" x14ac:dyDescent="0.25">
      <c r="B17" s="211" t="s">
        <v>7</v>
      </c>
      <c r="C17" s="212">
        <f>'1-SYNTHESE TOTALE ANNUELLE'!S20</f>
        <v>0</v>
      </c>
      <c r="D17" s="213"/>
      <c r="E17" s="214"/>
    </row>
    <row r="18" spans="2:8" ht="37.5" customHeight="1" x14ac:dyDescent="0.25">
      <c r="B18" s="211" t="s">
        <v>102</v>
      </c>
      <c r="C18" s="215">
        <v>0.2</v>
      </c>
      <c r="D18" s="216"/>
      <c r="E18" s="217"/>
      <c r="H18" s="126"/>
    </row>
    <row r="19" spans="2:8" ht="37.5" customHeight="1" thickBot="1" x14ac:dyDescent="0.3">
      <c r="B19" s="218" t="s">
        <v>8</v>
      </c>
      <c r="C19" s="219">
        <f>C17*1.2</f>
        <v>0</v>
      </c>
      <c r="D19" s="220"/>
      <c r="E19" s="221"/>
    </row>
    <row r="20" spans="2:8" ht="15.75" thickBot="1" x14ac:dyDescent="0.3"/>
    <row r="21" spans="2:8" ht="15.75" x14ac:dyDescent="0.25">
      <c r="B21" s="158" t="s">
        <v>9</v>
      </c>
      <c r="C21" s="159"/>
      <c r="D21" s="159"/>
      <c r="E21" s="160"/>
    </row>
    <row r="22" spans="2:8" ht="45.6" customHeight="1" thickBot="1" x14ac:dyDescent="0.3">
      <c r="B22" s="218" t="s">
        <v>10</v>
      </c>
      <c r="C22" s="154"/>
      <c r="D22" s="155"/>
      <c r="E22" s="156"/>
    </row>
    <row r="23" spans="2:8" ht="15.75" thickBot="1" x14ac:dyDescent="0.3"/>
    <row r="24" spans="2:8" ht="19.5" customHeight="1" thickBot="1" x14ac:dyDescent="0.3">
      <c r="B24" s="161" t="s">
        <v>11</v>
      </c>
      <c r="C24" s="162"/>
      <c r="D24" s="162"/>
      <c r="E24" s="163"/>
    </row>
    <row r="25" spans="2:8" ht="37.5" customHeight="1" x14ac:dyDescent="0.25">
      <c r="B25" s="211" t="s">
        <v>101</v>
      </c>
      <c r="C25" s="212">
        <f>'1-SYNTHESE TOTALE ANNUELLE'!J46</f>
        <v>0</v>
      </c>
      <c r="D25" s="213"/>
      <c r="E25" s="214"/>
    </row>
    <row r="26" spans="2:8" ht="37.5" customHeight="1" x14ac:dyDescent="0.25">
      <c r="B26" s="211" t="s">
        <v>102</v>
      </c>
      <c r="C26" s="215">
        <v>0.2</v>
      </c>
      <c r="D26" s="216"/>
      <c r="E26" s="217"/>
    </row>
    <row r="27" spans="2:8" ht="37.5" customHeight="1" thickBot="1" x14ac:dyDescent="0.3">
      <c r="B27" s="218" t="s">
        <v>103</v>
      </c>
      <c r="C27" s="219">
        <f>C25*1.2</f>
        <v>0</v>
      </c>
      <c r="D27" s="220"/>
      <c r="E27" s="221"/>
    </row>
    <row r="28" spans="2:8" ht="15.75" thickBot="1" x14ac:dyDescent="0.3"/>
    <row r="29" spans="2:8" ht="19.5" customHeight="1" thickBot="1" x14ac:dyDescent="0.3">
      <c r="B29" s="161" t="s">
        <v>105</v>
      </c>
      <c r="C29" s="162"/>
      <c r="D29" s="162"/>
      <c r="E29" s="163"/>
    </row>
    <row r="30" spans="2:8" ht="37.5" customHeight="1" x14ac:dyDescent="0.25">
      <c r="B30" s="211" t="s">
        <v>104</v>
      </c>
      <c r="C30" s="212">
        <f>'1-SYNTHESE TOTALE ANNUELLE'!K46</f>
        <v>0</v>
      </c>
      <c r="D30" s="213"/>
      <c r="E30" s="214"/>
    </row>
    <row r="31" spans="2:8" ht="37.5" customHeight="1" x14ac:dyDescent="0.25">
      <c r="B31" s="211" t="s">
        <v>102</v>
      </c>
      <c r="C31" s="215">
        <v>0.2</v>
      </c>
      <c r="D31" s="216"/>
      <c r="E31" s="217"/>
    </row>
    <row r="32" spans="2:8" ht="37.5" customHeight="1" thickBot="1" x14ac:dyDescent="0.3">
      <c r="B32" s="218" t="s">
        <v>106</v>
      </c>
      <c r="C32" s="219">
        <f>C30*1.2</f>
        <v>0</v>
      </c>
      <c r="D32" s="220"/>
      <c r="E32" s="221"/>
    </row>
    <row r="33" spans="2:5" ht="15.75" thickBot="1" x14ac:dyDescent="0.3"/>
    <row r="34" spans="2:5" ht="19.5" customHeight="1" thickBot="1" x14ac:dyDescent="0.3">
      <c r="B34" s="161" t="s">
        <v>78</v>
      </c>
      <c r="C34" s="162"/>
      <c r="D34" s="162"/>
      <c r="E34" s="163"/>
    </row>
    <row r="35" spans="2:5" ht="37.5" customHeight="1" x14ac:dyDescent="0.25">
      <c r="B35" s="211" t="s">
        <v>7</v>
      </c>
      <c r="C35" s="212">
        <f>'1-SYNTHESE TOTALE ANNUELLE'!L46</f>
        <v>0</v>
      </c>
      <c r="D35" s="213"/>
      <c r="E35" s="214"/>
    </row>
    <row r="36" spans="2:5" ht="37.5" customHeight="1" x14ac:dyDescent="0.25">
      <c r="B36" s="211" t="s">
        <v>102</v>
      </c>
      <c r="C36" s="215">
        <v>0.2</v>
      </c>
      <c r="D36" s="216"/>
      <c r="E36" s="217"/>
    </row>
    <row r="37" spans="2:5" ht="37.5" customHeight="1" thickBot="1" x14ac:dyDescent="0.3">
      <c r="B37" s="218" t="s">
        <v>107</v>
      </c>
      <c r="C37" s="219">
        <f>C35*1.2</f>
        <v>0</v>
      </c>
      <c r="D37" s="220"/>
      <c r="E37" s="221"/>
    </row>
    <row r="38" spans="2:5" ht="15.75" thickBot="1" x14ac:dyDescent="0.3"/>
    <row r="39" spans="2:5" ht="46.9" customHeight="1" x14ac:dyDescent="0.25">
      <c r="B39" s="158" t="s">
        <v>77</v>
      </c>
      <c r="C39" s="159"/>
      <c r="D39" s="159"/>
      <c r="E39" s="160"/>
    </row>
    <row r="40" spans="2:5" ht="37.5" customHeight="1" x14ac:dyDescent="0.25">
      <c r="B40" s="211" t="s">
        <v>108</v>
      </c>
      <c r="C40" s="212">
        <f>'1-SYNTHESE TOTALE ANNUELLE'!M46</f>
        <v>0</v>
      </c>
      <c r="D40" s="213"/>
      <c r="E40" s="214"/>
    </row>
    <row r="41" spans="2:5" ht="37.5" customHeight="1" x14ac:dyDescent="0.25">
      <c r="B41" s="211" t="s">
        <v>102</v>
      </c>
      <c r="C41" s="215">
        <v>0.2</v>
      </c>
      <c r="D41" s="216"/>
      <c r="E41" s="217"/>
    </row>
    <row r="42" spans="2:5" ht="53.25" customHeight="1" thickBot="1" x14ac:dyDescent="0.3">
      <c r="B42" s="218" t="s">
        <v>109</v>
      </c>
      <c r="C42" s="219">
        <f>C40*1.2</f>
        <v>0</v>
      </c>
      <c r="D42" s="220"/>
      <c r="E42" s="221"/>
    </row>
    <row r="43" spans="2:5" ht="15.75" thickBot="1" x14ac:dyDescent="0.3"/>
    <row r="44" spans="2:5" ht="46.5" customHeight="1" x14ac:dyDescent="0.25">
      <c r="B44" s="158" t="s">
        <v>174</v>
      </c>
      <c r="C44" s="159"/>
      <c r="D44" s="159"/>
      <c r="E44" s="160"/>
    </row>
    <row r="45" spans="2:5" ht="30.75" thickBot="1" x14ac:dyDescent="0.3">
      <c r="B45" s="218" t="s">
        <v>10</v>
      </c>
      <c r="C45" s="154"/>
      <c r="D45" s="155"/>
      <c r="E45" s="156"/>
    </row>
  </sheetData>
  <mergeCells count="28">
    <mergeCell ref="A1:A2"/>
    <mergeCell ref="A14:F14"/>
    <mergeCell ref="A13:F13"/>
    <mergeCell ref="B44:E44"/>
    <mergeCell ref="C45:E45"/>
    <mergeCell ref="C41:E41"/>
    <mergeCell ref="C42:E42"/>
    <mergeCell ref="C30:E30"/>
    <mergeCell ref="C31:E31"/>
    <mergeCell ref="C32:E32"/>
    <mergeCell ref="B39:E39"/>
    <mergeCell ref="C40:E40"/>
    <mergeCell ref="B24:E24"/>
    <mergeCell ref="C25:E25"/>
    <mergeCell ref="C26:E26"/>
    <mergeCell ref="C27:E27"/>
    <mergeCell ref="B29:E29"/>
    <mergeCell ref="C19:E19"/>
    <mergeCell ref="B21:E21"/>
    <mergeCell ref="C35:E35"/>
    <mergeCell ref="C36:E36"/>
    <mergeCell ref="C37:E37"/>
    <mergeCell ref="C22:E22"/>
    <mergeCell ref="A11:F11"/>
    <mergeCell ref="B16:E16"/>
    <mergeCell ref="C17:E17"/>
    <mergeCell ref="C18:E18"/>
    <mergeCell ref="B34:E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BZ52"/>
  <sheetViews>
    <sheetView showGridLines="0" view="pageBreakPreview" zoomScale="65" zoomScaleNormal="40" zoomScaleSheetLayoutView="65" workbookViewId="0">
      <pane xSplit="2" topLeftCell="C1" activePane="topRight" state="frozen"/>
      <selection activeCell="B10" sqref="B10"/>
      <selection pane="topRight" activeCell="L42" sqref="L42"/>
    </sheetView>
  </sheetViews>
  <sheetFormatPr baseColWidth="10" defaultColWidth="11.42578125" defaultRowHeight="12.75" x14ac:dyDescent="0.25"/>
  <cols>
    <col min="1" max="1" width="3.5703125" style="2" customWidth="1"/>
    <col min="2" max="2" width="25.7109375" style="2" customWidth="1"/>
    <col min="3" max="3" width="27" style="2" customWidth="1"/>
    <col min="4" max="6" width="19.7109375" style="2" customWidth="1"/>
    <col min="7" max="7" width="20.42578125" style="2" customWidth="1"/>
    <col min="8" max="12" width="20.7109375" style="2" customWidth="1"/>
    <col min="13" max="13" width="21.42578125" style="2" customWidth="1"/>
    <col min="14" max="15" width="20.7109375" style="2" customWidth="1"/>
    <col min="16" max="16" width="23.85546875" style="2" customWidth="1"/>
    <col min="17" max="17" width="20.7109375" style="2" customWidth="1"/>
    <col min="18" max="20" width="22" style="2" customWidth="1"/>
    <col min="21" max="23" width="20.7109375" style="2" customWidth="1"/>
    <col min="24" max="24" width="30.28515625" style="2" customWidth="1"/>
    <col min="25" max="25" width="24.85546875" style="2" customWidth="1"/>
    <col min="26" max="26" width="20.7109375" style="2" customWidth="1"/>
    <col min="27" max="27" width="23.85546875" style="2" customWidth="1"/>
    <col min="28" max="28" width="20.7109375" style="2" customWidth="1"/>
    <col min="29" max="29" width="25.7109375" style="2" customWidth="1"/>
    <col min="30" max="32" width="20.7109375" style="2" customWidth="1"/>
    <col min="33" max="33" width="23.140625" style="2" customWidth="1"/>
    <col min="34" max="34" width="25.5703125" style="2" customWidth="1"/>
    <col min="35" max="35" width="18.28515625" style="2" customWidth="1"/>
    <col min="36" max="36" width="14" style="2" customWidth="1"/>
    <col min="37" max="37" width="20.7109375" style="2" customWidth="1"/>
    <col min="38" max="38" width="18.140625" style="2" customWidth="1"/>
    <col min="39" max="39" width="13.7109375" style="2" customWidth="1"/>
    <col min="40" max="40" width="20.85546875" style="2" customWidth="1"/>
    <col min="41" max="42" width="17.5703125" style="2" customWidth="1"/>
    <col min="43" max="46" width="20.7109375" style="2" customWidth="1"/>
    <col min="47" max="47" width="28.28515625" style="2" customWidth="1"/>
    <col min="48" max="48" width="27.7109375" style="2" customWidth="1"/>
    <col min="49" max="49" width="27.7109375" style="138" customWidth="1"/>
    <col min="50" max="50" width="24.28515625" style="2" customWidth="1"/>
    <col min="51" max="51" width="29.42578125" style="2" customWidth="1"/>
    <col min="52" max="52" width="2.7109375" style="2" customWidth="1"/>
    <col min="53" max="57" width="20.7109375" style="2" customWidth="1"/>
    <col min="58" max="59" width="25.7109375" style="2" customWidth="1"/>
    <col min="60" max="62" width="20.7109375" style="2" customWidth="1"/>
    <col min="63" max="64" width="25.7109375" style="2" customWidth="1"/>
    <col min="65" max="66" width="20.7109375" style="2" customWidth="1"/>
    <col min="67" max="70" width="25.7109375" style="2" customWidth="1"/>
    <col min="71" max="72" width="20.7109375" style="2" customWidth="1"/>
    <col min="73" max="75" width="25.7109375" style="2" customWidth="1"/>
    <col min="76" max="76" width="4.140625" style="2" customWidth="1"/>
    <col min="77" max="16384" width="11.42578125" style="2"/>
  </cols>
  <sheetData>
    <row r="1" spans="2:78" ht="13.5" thickBot="1" x14ac:dyDescent="0.3"/>
    <row r="2" spans="2:78" ht="70.150000000000006" customHeight="1" x14ac:dyDescent="0.25">
      <c r="B2" s="181" t="s">
        <v>12</v>
      </c>
      <c r="W2" s="181" t="s">
        <v>12</v>
      </c>
    </row>
    <row r="3" spans="2:78" ht="23.25" customHeight="1" x14ac:dyDescent="0.25">
      <c r="B3" s="182"/>
      <c r="W3" s="182"/>
      <c r="BD3" s="194"/>
      <c r="BE3" s="194"/>
      <c r="BF3" s="194"/>
    </row>
    <row r="4" spans="2:78" ht="28.5" customHeight="1" x14ac:dyDescent="0.25">
      <c r="B4" s="182"/>
      <c r="W4" s="182"/>
    </row>
    <row r="5" spans="2:78" ht="13.5" thickBot="1" x14ac:dyDescent="0.3">
      <c r="B5" s="183"/>
      <c r="W5" s="183"/>
    </row>
    <row r="6" spans="2:78" ht="21.75" thickBot="1" x14ac:dyDescent="0.3">
      <c r="B6" s="47" t="s">
        <v>13</v>
      </c>
      <c r="W6" s="47" t="s">
        <v>13</v>
      </c>
    </row>
    <row r="7" spans="2:78" ht="28.5" customHeight="1" thickBot="1" x14ac:dyDescent="0.3">
      <c r="B7" s="48" t="s">
        <v>15</v>
      </c>
      <c r="W7" s="48" t="s">
        <v>15</v>
      </c>
    </row>
    <row r="8" spans="2:78" ht="28.5" customHeight="1" thickBot="1" x14ac:dyDescent="0.3">
      <c r="B8" s="46" t="s">
        <v>14</v>
      </c>
      <c r="W8" s="46" t="s">
        <v>14</v>
      </c>
    </row>
    <row r="9" spans="2:78" s="110" customFormat="1" ht="49.9" customHeight="1" thickBot="1" x14ac:dyDescent="0.3">
      <c r="B9" s="98" t="s">
        <v>16</v>
      </c>
      <c r="D9" s="111" t="str">
        <f>'0-BPF'!B8</f>
        <v>NOM DE L'ENTREPRISE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2"/>
      <c r="V9" s="112"/>
      <c r="W9" s="184" t="s">
        <v>16</v>
      </c>
      <c r="X9" s="112"/>
      <c r="Y9" s="112"/>
      <c r="Z9" s="112"/>
      <c r="AB9" s="112"/>
      <c r="AC9" s="112"/>
      <c r="AD9" s="112"/>
      <c r="AE9" s="112"/>
      <c r="AF9" s="112"/>
      <c r="AI9" s="113"/>
      <c r="AJ9" s="112"/>
      <c r="AK9" s="112"/>
      <c r="AL9" s="112"/>
      <c r="AM9" s="113"/>
      <c r="AN9" s="113"/>
      <c r="AP9" s="112"/>
      <c r="AQ9" s="112"/>
      <c r="AR9" s="112"/>
      <c r="AT9" s="2"/>
      <c r="AU9" s="2"/>
      <c r="AV9" s="2"/>
      <c r="AW9" s="138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</row>
    <row r="10" spans="2:78" ht="28.5" customHeight="1" thickBot="1" x14ac:dyDescent="0.3">
      <c r="W10" s="185"/>
      <c r="Z10" s="111" t="str">
        <f>+D9</f>
        <v>NOM DE L'ENTREPRISE</v>
      </c>
    </row>
    <row r="11" spans="2:78" ht="28.5" customHeight="1" thickBot="1" x14ac:dyDescent="0.3"/>
    <row r="12" spans="2:78" ht="72" customHeight="1" thickBot="1" x14ac:dyDescent="0.3">
      <c r="C12" s="190" t="s">
        <v>175</v>
      </c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2" t="s">
        <v>118</v>
      </c>
      <c r="V12" s="193"/>
    </row>
    <row r="13" spans="2:78" ht="13.5" thickBot="1" x14ac:dyDescent="0.3">
      <c r="B13" s="32"/>
      <c r="C13" s="114"/>
      <c r="D13" s="115"/>
      <c r="E13" s="115"/>
      <c r="F13" s="115"/>
      <c r="G13" s="115"/>
      <c r="H13" s="115"/>
      <c r="I13" s="115"/>
      <c r="J13" s="115"/>
      <c r="K13" s="115"/>
      <c r="L13" s="32"/>
      <c r="M13" s="32"/>
      <c r="N13" s="32"/>
      <c r="O13" s="32"/>
      <c r="P13" s="32"/>
      <c r="Q13" s="32"/>
      <c r="U13" s="32"/>
      <c r="V13" s="32"/>
      <c r="W13" s="32"/>
      <c r="X13" s="32"/>
      <c r="Y13" s="32"/>
      <c r="Z13" s="115"/>
      <c r="AA13" s="116"/>
      <c r="AB13" s="116"/>
      <c r="AC13" s="116"/>
      <c r="AD13" s="32"/>
      <c r="AE13" s="32"/>
      <c r="AF13" s="32"/>
      <c r="AJ13" s="32"/>
      <c r="AK13" s="32"/>
      <c r="AL13" s="32"/>
      <c r="AP13" s="32"/>
      <c r="AQ13" s="32"/>
      <c r="AR13" s="32"/>
    </row>
    <row r="14" spans="2:78" ht="89.25" customHeight="1" thickBot="1" x14ac:dyDescent="0.3">
      <c r="B14" s="106" t="s">
        <v>85</v>
      </c>
      <c r="C14" s="186" t="s">
        <v>17</v>
      </c>
      <c r="D14" s="187"/>
      <c r="E14" s="187"/>
      <c r="F14" s="186" t="s">
        <v>18</v>
      </c>
      <c r="G14" s="187"/>
      <c r="H14" s="187"/>
      <c r="I14" s="106" t="s">
        <v>19</v>
      </c>
      <c r="J14" s="106" t="s">
        <v>20</v>
      </c>
      <c r="K14" s="143" t="s">
        <v>164</v>
      </c>
      <c r="L14" s="106" t="s">
        <v>21</v>
      </c>
      <c r="M14" s="188" t="s">
        <v>22</v>
      </c>
      <c r="N14" s="189"/>
      <c r="O14" s="189"/>
      <c r="P14" s="186" t="s">
        <v>23</v>
      </c>
      <c r="Q14" s="187"/>
      <c r="R14" s="195"/>
      <c r="S14" s="102" t="s">
        <v>24</v>
      </c>
      <c r="T14" s="102" t="s">
        <v>25</v>
      </c>
      <c r="U14" s="141" t="s">
        <v>176</v>
      </c>
      <c r="V14" s="141" t="s">
        <v>176</v>
      </c>
      <c r="AG14" s="117"/>
    </row>
    <row r="15" spans="2:78" s="117" customFormat="1" ht="154.5" customHeight="1" thickBot="1" x14ac:dyDescent="0.3">
      <c r="B15" s="106" t="s">
        <v>86</v>
      </c>
      <c r="C15" s="8" t="s">
        <v>27</v>
      </c>
      <c r="D15" s="8" t="s">
        <v>81</v>
      </c>
      <c r="E15" s="11" t="s">
        <v>123</v>
      </c>
      <c r="F15" s="93" t="s">
        <v>28</v>
      </c>
      <c r="G15" s="93" t="s">
        <v>125</v>
      </c>
      <c r="H15" s="96" t="s">
        <v>122</v>
      </c>
      <c r="I15" s="96" t="s">
        <v>30</v>
      </c>
      <c r="J15" s="8" t="s">
        <v>31</v>
      </c>
      <c r="K15" s="144" t="s">
        <v>124</v>
      </c>
      <c r="L15" s="8" t="s">
        <v>32</v>
      </c>
      <c r="M15" s="8" t="s">
        <v>33</v>
      </c>
      <c r="N15" s="8" t="s">
        <v>34</v>
      </c>
      <c r="O15" s="11" t="s">
        <v>35</v>
      </c>
      <c r="P15" s="8" t="s">
        <v>36</v>
      </c>
      <c r="Q15" s="8" t="s">
        <v>126</v>
      </c>
      <c r="R15" s="11" t="s">
        <v>127</v>
      </c>
      <c r="S15" s="12" t="s">
        <v>129</v>
      </c>
      <c r="T15" s="12" t="s">
        <v>128</v>
      </c>
      <c r="U15" s="142" t="s">
        <v>150</v>
      </c>
      <c r="V15" s="142" t="s">
        <v>37</v>
      </c>
      <c r="AT15" s="2"/>
      <c r="AU15" s="2"/>
      <c r="AV15" s="2"/>
      <c r="AW15" s="138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</row>
    <row r="16" spans="2:78" ht="30" customHeight="1" x14ac:dyDescent="0.25">
      <c r="B16" s="66" t="s">
        <v>38</v>
      </c>
      <c r="C16" s="35"/>
      <c r="D16" s="36"/>
      <c r="E16" s="9">
        <f>C16*D16</f>
        <v>0</v>
      </c>
      <c r="F16" s="35"/>
      <c r="G16" s="36"/>
      <c r="H16" s="9">
        <f>F16*G16</f>
        <v>0</v>
      </c>
      <c r="I16" s="35"/>
      <c r="J16" s="36"/>
      <c r="K16" s="9">
        <f>E16+H16+I16+J16</f>
        <v>0</v>
      </c>
      <c r="L16" s="35"/>
      <c r="M16" s="36"/>
      <c r="N16" s="35"/>
      <c r="O16" s="9">
        <f>M16*N16</f>
        <v>0</v>
      </c>
      <c r="P16" s="35"/>
      <c r="Q16" s="35"/>
      <c r="R16" s="9">
        <f>P16*Q16</f>
        <v>0</v>
      </c>
      <c r="S16" s="14">
        <f>K16+L16+O16+R16</f>
        <v>0</v>
      </c>
      <c r="T16" s="10">
        <f>S16*1.2</f>
        <v>0</v>
      </c>
      <c r="U16" s="140">
        <f>S16*4</f>
        <v>0</v>
      </c>
      <c r="V16" s="140">
        <f>T16*4</f>
        <v>0</v>
      </c>
    </row>
    <row r="17" spans="2:51" ht="30" customHeight="1" x14ac:dyDescent="0.25">
      <c r="B17" s="67" t="s">
        <v>39</v>
      </c>
      <c r="C17" s="37"/>
      <c r="D17" s="38"/>
      <c r="E17" s="10">
        <f>C17*D17</f>
        <v>0</v>
      </c>
      <c r="F17" s="37"/>
      <c r="G17" s="38"/>
      <c r="H17" s="10">
        <f>F17*G17</f>
        <v>0</v>
      </c>
      <c r="I17" s="37"/>
      <c r="J17" s="38"/>
      <c r="K17" s="10">
        <f>E17+H17+I17+J17</f>
        <v>0</v>
      </c>
      <c r="L17" s="37"/>
      <c r="M17" s="38"/>
      <c r="N17" s="37"/>
      <c r="O17" s="10">
        <f>M17*N17</f>
        <v>0</v>
      </c>
      <c r="P17" s="37"/>
      <c r="Q17" s="37"/>
      <c r="R17" s="10">
        <f>P17*Q17</f>
        <v>0</v>
      </c>
      <c r="S17" s="14">
        <f>K17+L17+O17+R17</f>
        <v>0</v>
      </c>
      <c r="T17" s="10">
        <f>S17*1.2</f>
        <v>0</v>
      </c>
      <c r="U17" s="140">
        <f t="shared" ref="U17:U18" si="0">S17*4</f>
        <v>0</v>
      </c>
      <c r="V17" s="140">
        <f t="shared" ref="V17:V18" si="1">T17*4</f>
        <v>0</v>
      </c>
    </row>
    <row r="18" spans="2:51" ht="30" customHeight="1" x14ac:dyDescent="0.25">
      <c r="B18" s="67" t="s">
        <v>40</v>
      </c>
      <c r="C18" s="37"/>
      <c r="D18" s="38"/>
      <c r="E18" s="10">
        <f>C18*D18</f>
        <v>0</v>
      </c>
      <c r="F18" s="37"/>
      <c r="G18" s="38"/>
      <c r="H18" s="10">
        <f>F18*G18</f>
        <v>0</v>
      </c>
      <c r="I18" s="37"/>
      <c r="J18" s="38"/>
      <c r="K18" s="10">
        <f>E18+H18+I18+J18</f>
        <v>0</v>
      </c>
      <c r="L18" s="37"/>
      <c r="M18" s="38"/>
      <c r="N18" s="37"/>
      <c r="O18" s="10">
        <f>M18*N18</f>
        <v>0</v>
      </c>
      <c r="P18" s="37"/>
      <c r="Q18" s="37"/>
      <c r="R18" s="10">
        <f>P18*Q18</f>
        <v>0</v>
      </c>
      <c r="S18" s="14">
        <f>K18+L18+O18+R18</f>
        <v>0</v>
      </c>
      <c r="T18" s="10">
        <f>S18*1.2</f>
        <v>0</v>
      </c>
      <c r="U18" s="140">
        <f t="shared" si="0"/>
        <v>0</v>
      </c>
      <c r="V18" s="140">
        <f t="shared" si="1"/>
        <v>0</v>
      </c>
    </row>
    <row r="19" spans="2:51" ht="30" customHeight="1" thickBot="1" x14ac:dyDescent="0.3">
      <c r="B19" s="67" t="s">
        <v>41</v>
      </c>
      <c r="C19" s="37"/>
      <c r="D19" s="38"/>
      <c r="E19" s="10">
        <f>C19*D19</f>
        <v>0</v>
      </c>
      <c r="F19" s="37"/>
      <c r="G19" s="38"/>
      <c r="H19" s="10">
        <f>F19*G19</f>
        <v>0</v>
      </c>
      <c r="I19" s="37"/>
      <c r="J19" s="38"/>
      <c r="K19" s="10">
        <f>E19+H19+I19+J19</f>
        <v>0</v>
      </c>
      <c r="L19" s="37"/>
      <c r="M19" s="38"/>
      <c r="N19" s="37"/>
      <c r="O19" s="10">
        <f>M19*N19</f>
        <v>0</v>
      </c>
      <c r="P19" s="37"/>
      <c r="Q19" s="37"/>
      <c r="R19" s="10">
        <f>P19*Q19</f>
        <v>0</v>
      </c>
      <c r="S19" s="14">
        <f>K19+L19+O19+R19</f>
        <v>0</v>
      </c>
      <c r="T19" s="10">
        <f>S19*1.2</f>
        <v>0</v>
      </c>
      <c r="U19" s="140">
        <f>S19*4</f>
        <v>0</v>
      </c>
      <c r="V19" s="140">
        <f>T19*4</f>
        <v>0</v>
      </c>
    </row>
    <row r="20" spans="2:51" ht="30" customHeight="1" thickBot="1" x14ac:dyDescent="0.3">
      <c r="B20" s="92" t="s">
        <v>120</v>
      </c>
      <c r="C20" s="17">
        <f>SUM(C16:C19)</f>
        <v>0</v>
      </c>
      <c r="D20" s="18" t="e">
        <f>AVERAGE(D16:D19)</f>
        <v>#DIV/0!</v>
      </c>
      <c r="E20" s="18">
        <f>SUM(E16:E19)</f>
        <v>0</v>
      </c>
      <c r="F20" s="17">
        <f>SUM(F16:F19)</f>
        <v>0</v>
      </c>
      <c r="G20" s="18" t="e">
        <f>AVERAGE(G16:G19)</f>
        <v>#DIV/0!</v>
      </c>
      <c r="H20" s="18">
        <f>SUM(H16:H19)</f>
        <v>0</v>
      </c>
      <c r="I20" s="94">
        <f t="shared" ref="H20:J20" si="2">SUM(I16:I19)</f>
        <v>0</v>
      </c>
      <c r="J20" s="18">
        <f t="shared" si="2"/>
        <v>0</v>
      </c>
      <c r="K20" s="18">
        <f>SUM(K16:K19)</f>
        <v>0</v>
      </c>
      <c r="L20" s="18">
        <f>SUM(L16:L19)</f>
        <v>0</v>
      </c>
      <c r="M20" s="17">
        <f>SUM(M16:M19)</f>
        <v>0</v>
      </c>
      <c r="N20" s="18" t="e">
        <f>AVERAGE(N16:N19)</f>
        <v>#DIV/0!</v>
      </c>
      <c r="O20" s="18">
        <f>SUM(O16:O19)</f>
        <v>0</v>
      </c>
      <c r="P20" s="17">
        <f>SUM(P16:P19)</f>
        <v>0</v>
      </c>
      <c r="Q20" s="18" t="e">
        <f>AVERAGE(Q16:Q19)</f>
        <v>#DIV/0!</v>
      </c>
      <c r="R20" s="18">
        <f>SUM(R16:R19)</f>
        <v>0</v>
      </c>
      <c r="S20" s="18">
        <f>SUM(S16:S19)</f>
        <v>0</v>
      </c>
      <c r="T20" s="18">
        <f>SUM(T16:T19)</f>
        <v>0</v>
      </c>
      <c r="U20" s="18">
        <f>SUM(U16:U19)</f>
        <v>0</v>
      </c>
      <c r="V20" s="18">
        <f>SUM(V16:V19)</f>
        <v>0</v>
      </c>
    </row>
    <row r="21" spans="2:51" ht="30" customHeight="1" thickBot="1" x14ac:dyDescent="0.3">
      <c r="B21" s="32"/>
      <c r="C21" s="114"/>
      <c r="D21" s="115"/>
      <c r="E21" s="115"/>
      <c r="F21" s="115"/>
      <c r="G21" s="115"/>
      <c r="H21" s="115"/>
      <c r="I21" s="115"/>
      <c r="J21" s="115"/>
      <c r="K21" s="115"/>
      <c r="L21" s="32"/>
      <c r="M21" s="32"/>
      <c r="N21" s="32"/>
      <c r="O21" s="32"/>
      <c r="P21" s="32"/>
      <c r="Q21" s="32"/>
      <c r="Z21" s="116"/>
      <c r="AA21" s="116"/>
      <c r="AB21" s="116"/>
      <c r="AC21" s="116"/>
    </row>
    <row r="22" spans="2:51" ht="30" customHeight="1" x14ac:dyDescent="0.25">
      <c r="B22" s="32"/>
      <c r="C22" s="173" t="s">
        <v>184</v>
      </c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5"/>
      <c r="AW22" s="167" t="s">
        <v>118</v>
      </c>
      <c r="AX22" s="168"/>
    </row>
    <row r="23" spans="2:51" ht="15" customHeight="1" thickBot="1" x14ac:dyDescent="0.3">
      <c r="C23" s="176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8"/>
      <c r="AW23" s="169"/>
      <c r="AX23" s="170"/>
    </row>
    <row r="24" spans="2:51" ht="27" customHeight="1" thickBot="1" x14ac:dyDescent="0.3">
      <c r="C24" s="161" t="s">
        <v>17</v>
      </c>
      <c r="D24" s="162"/>
      <c r="E24" s="162"/>
      <c r="F24" s="162"/>
      <c r="G24" s="162"/>
      <c r="H24" s="162"/>
      <c r="I24" s="162"/>
      <c r="J24" s="162"/>
      <c r="K24" s="162"/>
      <c r="L24" s="163"/>
      <c r="M24" s="161" t="s">
        <v>18</v>
      </c>
      <c r="N24" s="162"/>
      <c r="O24" s="162"/>
      <c r="P24" s="162"/>
      <c r="Q24" s="162"/>
      <c r="R24" s="162"/>
      <c r="S24" s="162"/>
      <c r="T24" s="162"/>
      <c r="U24" s="162"/>
      <c r="V24" s="163"/>
      <c r="W24" s="161" t="s">
        <v>19</v>
      </c>
      <c r="X24" s="162"/>
      <c r="Y24" s="162"/>
      <c r="Z24" s="163"/>
      <c r="AA24" s="161" t="s">
        <v>20</v>
      </c>
      <c r="AB24" s="162"/>
      <c r="AC24" s="162"/>
      <c r="AD24" s="163"/>
      <c r="AE24" s="161" t="s">
        <v>21</v>
      </c>
      <c r="AF24" s="162"/>
      <c r="AG24" s="162"/>
      <c r="AH24" s="163"/>
      <c r="AI24" s="161" t="s">
        <v>98</v>
      </c>
      <c r="AJ24" s="162"/>
      <c r="AK24" s="162"/>
      <c r="AL24" s="162"/>
      <c r="AM24" s="162"/>
      <c r="AN24" s="162"/>
      <c r="AO24" s="162"/>
      <c r="AP24" s="162"/>
      <c r="AQ24" s="162"/>
      <c r="AR24" s="163"/>
      <c r="AS24" s="161" t="s">
        <v>100</v>
      </c>
      <c r="AT24" s="162"/>
      <c r="AU24" s="162"/>
      <c r="AV24" s="163"/>
      <c r="AW24" s="171"/>
      <c r="AX24" s="172"/>
    </row>
    <row r="25" spans="2:51" ht="78.599999999999994" customHeight="1" thickBot="1" x14ac:dyDescent="0.3">
      <c r="B25" s="53" t="s">
        <v>14</v>
      </c>
      <c r="C25" s="161" t="s">
        <v>116</v>
      </c>
      <c r="D25" s="162"/>
      <c r="E25" s="163"/>
      <c r="F25" s="161" t="s">
        <v>161</v>
      </c>
      <c r="G25" s="162"/>
      <c r="H25" s="163"/>
      <c r="I25" s="161" t="s">
        <v>117</v>
      </c>
      <c r="J25" s="162"/>
      <c r="K25" s="163"/>
      <c r="L25" s="57" t="s">
        <v>94</v>
      </c>
      <c r="M25" s="161" t="s">
        <v>93</v>
      </c>
      <c r="N25" s="162"/>
      <c r="O25" s="163"/>
      <c r="P25" s="161" t="s">
        <v>87</v>
      </c>
      <c r="Q25" s="162"/>
      <c r="R25" s="163"/>
      <c r="S25" s="161" t="s">
        <v>88</v>
      </c>
      <c r="T25" s="162"/>
      <c r="U25" s="163"/>
      <c r="V25" s="57" t="s">
        <v>94</v>
      </c>
      <c r="W25" s="161" t="s">
        <v>97</v>
      </c>
      <c r="X25" s="162"/>
      <c r="Y25" s="162"/>
      <c r="Z25" s="163"/>
      <c r="AA25" s="161" t="s">
        <v>95</v>
      </c>
      <c r="AB25" s="162"/>
      <c r="AC25" s="162"/>
      <c r="AD25" s="163"/>
      <c r="AE25" s="161" t="s">
        <v>96</v>
      </c>
      <c r="AF25" s="162"/>
      <c r="AG25" s="162"/>
      <c r="AH25" s="163"/>
      <c r="AI25" s="161" t="s">
        <v>93</v>
      </c>
      <c r="AJ25" s="162"/>
      <c r="AK25" s="163"/>
      <c r="AL25" s="161" t="s">
        <v>64</v>
      </c>
      <c r="AM25" s="162"/>
      <c r="AN25" s="163"/>
      <c r="AO25" s="161" t="s">
        <v>72</v>
      </c>
      <c r="AP25" s="162"/>
      <c r="AQ25" s="163"/>
      <c r="AR25" s="57" t="s">
        <v>94</v>
      </c>
      <c r="AS25" s="161" t="s">
        <v>99</v>
      </c>
      <c r="AT25" s="162"/>
      <c r="AU25" s="162"/>
      <c r="AV25" s="162"/>
      <c r="AW25" s="141" t="s">
        <v>176</v>
      </c>
      <c r="AX25" s="141" t="s">
        <v>176</v>
      </c>
      <c r="AY25" s="118" t="s">
        <v>14</v>
      </c>
    </row>
    <row r="26" spans="2:51" ht="122.45" customHeight="1" thickBot="1" x14ac:dyDescent="0.3">
      <c r="B26" s="105" t="s">
        <v>84</v>
      </c>
      <c r="C26" s="25" t="s">
        <v>82</v>
      </c>
      <c r="D26" s="25" t="s">
        <v>83</v>
      </c>
      <c r="E26" s="53" t="s">
        <v>130</v>
      </c>
      <c r="F26" s="25" t="s">
        <v>82</v>
      </c>
      <c r="G26" s="25" t="s">
        <v>83</v>
      </c>
      <c r="H26" s="53" t="s">
        <v>131</v>
      </c>
      <c r="I26" s="25" t="s">
        <v>82</v>
      </c>
      <c r="J26" s="25" t="s">
        <v>83</v>
      </c>
      <c r="K26" s="53" t="s">
        <v>132</v>
      </c>
      <c r="L26" s="57" t="s">
        <v>133</v>
      </c>
      <c r="M26" s="25" t="s">
        <v>82</v>
      </c>
      <c r="N26" s="25" t="s">
        <v>83</v>
      </c>
      <c r="O26" s="53" t="s">
        <v>130</v>
      </c>
      <c r="P26" s="25" t="s">
        <v>82</v>
      </c>
      <c r="Q26" s="25" t="s">
        <v>83</v>
      </c>
      <c r="R26" s="53" t="s">
        <v>131</v>
      </c>
      <c r="S26" s="25" t="s">
        <v>82</v>
      </c>
      <c r="T26" s="25" t="s">
        <v>83</v>
      </c>
      <c r="U26" s="53" t="s">
        <v>132</v>
      </c>
      <c r="V26" s="57" t="s">
        <v>134</v>
      </c>
      <c r="W26" s="25" t="s">
        <v>177</v>
      </c>
      <c r="X26" s="25" t="s">
        <v>178</v>
      </c>
      <c r="Y26" s="25" t="s">
        <v>179</v>
      </c>
      <c r="Z26" s="57" t="s">
        <v>180</v>
      </c>
      <c r="AA26" s="25" t="s">
        <v>177</v>
      </c>
      <c r="AB26" s="25" t="s">
        <v>178</v>
      </c>
      <c r="AC26" s="25" t="s">
        <v>179</v>
      </c>
      <c r="AD26" s="25" t="s">
        <v>181</v>
      </c>
      <c r="AE26" s="25" t="s">
        <v>182</v>
      </c>
      <c r="AF26" s="25" t="s">
        <v>183</v>
      </c>
      <c r="AG26" s="25" t="s">
        <v>179</v>
      </c>
      <c r="AH26" s="25" t="s">
        <v>180</v>
      </c>
      <c r="AI26" s="25" t="s">
        <v>82</v>
      </c>
      <c r="AJ26" s="25" t="s">
        <v>83</v>
      </c>
      <c r="AK26" s="53" t="s">
        <v>130</v>
      </c>
      <c r="AL26" s="25" t="s">
        <v>82</v>
      </c>
      <c r="AM26" s="25" t="s">
        <v>83</v>
      </c>
      <c r="AN26" s="53" t="s">
        <v>138</v>
      </c>
      <c r="AO26" s="25" t="s">
        <v>82</v>
      </c>
      <c r="AP26" s="25" t="s">
        <v>83</v>
      </c>
      <c r="AQ26" s="53" t="s">
        <v>132</v>
      </c>
      <c r="AR26" s="57" t="s">
        <v>139</v>
      </c>
      <c r="AS26" s="25" t="s">
        <v>135</v>
      </c>
      <c r="AT26" s="25" t="s">
        <v>136</v>
      </c>
      <c r="AU26" s="25" t="s">
        <v>137</v>
      </c>
      <c r="AV26" s="105" t="s">
        <v>140</v>
      </c>
      <c r="AW26" s="142" t="s">
        <v>151</v>
      </c>
      <c r="AX26" s="142" t="s">
        <v>152</v>
      </c>
      <c r="AY26" s="57" t="s">
        <v>84</v>
      </c>
    </row>
    <row r="27" spans="2:51" ht="30" customHeight="1" x14ac:dyDescent="0.25">
      <c r="B27" s="66" t="s">
        <v>38</v>
      </c>
      <c r="C27" s="36"/>
      <c r="D27" s="36"/>
      <c r="E27" s="9">
        <f>C27*D27</f>
        <v>0</v>
      </c>
      <c r="F27" s="36"/>
      <c r="G27" s="36"/>
      <c r="H27" s="9">
        <f>F27*G27</f>
        <v>0</v>
      </c>
      <c r="I27" s="36"/>
      <c r="J27" s="36"/>
      <c r="K27" s="9">
        <f>I27*J27</f>
        <v>0</v>
      </c>
      <c r="L27" s="9">
        <f>E27+H27+K27</f>
        <v>0</v>
      </c>
      <c r="M27" s="36"/>
      <c r="N27" s="36"/>
      <c r="O27" s="9">
        <f>M27*N27</f>
        <v>0</v>
      </c>
      <c r="P27" s="36"/>
      <c r="Q27" s="36"/>
      <c r="R27" s="9">
        <f>P27*Q27</f>
        <v>0</v>
      </c>
      <c r="S27" s="36"/>
      <c r="T27" s="36"/>
      <c r="U27" s="9">
        <f>S27*T27</f>
        <v>0</v>
      </c>
      <c r="V27" s="9">
        <f>O27+R27+U27</f>
        <v>0</v>
      </c>
      <c r="W27" s="36"/>
      <c r="X27" s="36"/>
      <c r="Y27" s="50"/>
      <c r="Z27" s="9">
        <f>W27+X27+Y27</f>
        <v>0</v>
      </c>
      <c r="AA27" s="36"/>
      <c r="AB27" s="36"/>
      <c r="AC27" s="50"/>
      <c r="AD27" s="9">
        <f>AA27+AB27+AC27</f>
        <v>0</v>
      </c>
      <c r="AE27" s="35"/>
      <c r="AF27" s="36"/>
      <c r="AG27" s="50"/>
      <c r="AH27" s="9">
        <f>AE27+AF27+AG27</f>
        <v>0</v>
      </c>
      <c r="AI27" s="36"/>
      <c r="AJ27" s="36"/>
      <c r="AK27" s="9">
        <f>AI27*AJ27</f>
        <v>0</v>
      </c>
      <c r="AL27" s="36"/>
      <c r="AM27" s="36"/>
      <c r="AN27" s="9">
        <f>AL27*AM27</f>
        <v>0</v>
      </c>
      <c r="AO27" s="36"/>
      <c r="AP27" s="36"/>
      <c r="AQ27" s="9">
        <f>AO27*AP27</f>
        <v>0</v>
      </c>
      <c r="AR27" s="9">
        <f>AK27+AN27+AQ27</f>
        <v>0</v>
      </c>
      <c r="AS27" s="9">
        <f>E27+O27+W27+AA27+AE27+AK27</f>
        <v>0</v>
      </c>
      <c r="AT27" s="9">
        <f>H27+R27+X27+AB27+AF27+AN27</f>
        <v>0</v>
      </c>
      <c r="AU27" s="9">
        <f>K27+U27+Y27+AC27+AG27+AQ27</f>
        <v>0</v>
      </c>
      <c r="AV27" s="99">
        <f>+AS27+AT27+AU27</f>
        <v>0</v>
      </c>
      <c r="AW27" s="140">
        <f>AV27*4</f>
        <v>0</v>
      </c>
      <c r="AX27" s="140">
        <f>AW27*1.2</f>
        <v>0</v>
      </c>
      <c r="AY27" s="119" t="s">
        <v>38</v>
      </c>
    </row>
    <row r="28" spans="2:51" ht="30" customHeight="1" x14ac:dyDescent="0.25">
      <c r="B28" s="67" t="s">
        <v>39</v>
      </c>
      <c r="C28" s="38"/>
      <c r="D28" s="38"/>
      <c r="E28" s="10">
        <f>C28*D28</f>
        <v>0</v>
      </c>
      <c r="F28" s="43"/>
      <c r="G28" s="43"/>
      <c r="H28" s="43"/>
      <c r="I28" s="43"/>
      <c r="J28" s="43"/>
      <c r="K28" s="43"/>
      <c r="L28" s="10">
        <f>E28+H28+K28</f>
        <v>0</v>
      </c>
      <c r="M28" s="38"/>
      <c r="N28" s="38"/>
      <c r="O28" s="10">
        <f>M28*N28</f>
        <v>0</v>
      </c>
      <c r="P28" s="43"/>
      <c r="Q28" s="43"/>
      <c r="R28" s="43"/>
      <c r="S28" s="43"/>
      <c r="T28" s="43"/>
      <c r="U28" s="43"/>
      <c r="V28" s="10">
        <f>O28</f>
        <v>0</v>
      </c>
      <c r="W28" s="38"/>
      <c r="X28" s="51"/>
      <c r="Y28" s="43"/>
      <c r="Z28" s="10">
        <f>W28</f>
        <v>0</v>
      </c>
      <c r="AA28" s="38"/>
      <c r="AB28" s="51"/>
      <c r="AC28" s="43"/>
      <c r="AD28" s="10">
        <f>AA28</f>
        <v>0</v>
      </c>
      <c r="AE28" s="37"/>
      <c r="AF28" s="51"/>
      <c r="AG28" s="43"/>
      <c r="AH28" s="10">
        <f>AE28</f>
        <v>0</v>
      </c>
      <c r="AI28" s="38"/>
      <c r="AJ28" s="38"/>
      <c r="AK28" s="10">
        <f>AI28*AJ28</f>
        <v>0</v>
      </c>
      <c r="AL28" s="43"/>
      <c r="AM28" s="43"/>
      <c r="AN28" s="43"/>
      <c r="AO28" s="43"/>
      <c r="AP28" s="43"/>
      <c r="AQ28" s="43"/>
      <c r="AR28" s="10">
        <f>AK28</f>
        <v>0</v>
      </c>
      <c r="AS28" s="10">
        <f t="shared" ref="AS28:AS30" si="3">E28+O28+W28+AA28+AE28+AK28</f>
        <v>0</v>
      </c>
      <c r="AT28" s="43"/>
      <c r="AU28" s="43"/>
      <c r="AV28" s="100">
        <f>+AS28</f>
        <v>0</v>
      </c>
      <c r="AW28" s="140">
        <f>AV28*4</f>
        <v>0</v>
      </c>
      <c r="AX28" s="140">
        <f>AW28*1.2</f>
        <v>0</v>
      </c>
      <c r="AY28" s="120" t="s">
        <v>39</v>
      </c>
    </row>
    <row r="29" spans="2:51" ht="30" customHeight="1" x14ac:dyDescent="0.25">
      <c r="B29" s="67" t="s">
        <v>40</v>
      </c>
      <c r="C29" s="38"/>
      <c r="D29" s="38"/>
      <c r="E29" s="10">
        <f>C29*D29</f>
        <v>0</v>
      </c>
      <c r="F29" s="38"/>
      <c r="G29" s="38"/>
      <c r="H29" s="10">
        <f>F29*G29</f>
        <v>0</v>
      </c>
      <c r="I29" s="43"/>
      <c r="J29" s="43"/>
      <c r="K29" s="43"/>
      <c r="L29" s="10">
        <f>E29+H29+K29</f>
        <v>0</v>
      </c>
      <c r="M29" s="38"/>
      <c r="N29" s="38"/>
      <c r="O29" s="10">
        <f>M29*N29</f>
        <v>0</v>
      </c>
      <c r="P29" s="38"/>
      <c r="Q29" s="38"/>
      <c r="R29" s="10">
        <f>P29*Q29</f>
        <v>0</v>
      </c>
      <c r="S29" s="43"/>
      <c r="T29" s="43"/>
      <c r="U29" s="43"/>
      <c r="V29" s="10">
        <f>O29+R29</f>
        <v>0</v>
      </c>
      <c r="W29" s="38"/>
      <c r="X29" s="38"/>
      <c r="Y29" s="43"/>
      <c r="Z29" s="10">
        <f>W29+X29</f>
        <v>0</v>
      </c>
      <c r="AA29" s="38"/>
      <c r="AB29" s="38"/>
      <c r="AC29" s="43"/>
      <c r="AD29" s="10">
        <f>AA29+AB29</f>
        <v>0</v>
      </c>
      <c r="AE29" s="37"/>
      <c r="AF29" s="38"/>
      <c r="AG29" s="43"/>
      <c r="AH29" s="10">
        <f>AE29+AF29</f>
        <v>0</v>
      </c>
      <c r="AI29" s="38"/>
      <c r="AJ29" s="38"/>
      <c r="AK29" s="10">
        <f>AI29*AJ29</f>
        <v>0</v>
      </c>
      <c r="AL29" s="38"/>
      <c r="AM29" s="38"/>
      <c r="AN29" s="10">
        <f>AL29*AM29</f>
        <v>0</v>
      </c>
      <c r="AO29" s="43"/>
      <c r="AP29" s="43"/>
      <c r="AQ29" s="43"/>
      <c r="AR29" s="10">
        <f>AK29+AN29</f>
        <v>0</v>
      </c>
      <c r="AS29" s="10">
        <f t="shared" si="3"/>
        <v>0</v>
      </c>
      <c r="AT29" s="10">
        <f>H29+R29+X29+AB29+AF29+AN29</f>
        <v>0</v>
      </c>
      <c r="AU29" s="43"/>
      <c r="AV29" s="100">
        <f>+AS29+AT29</f>
        <v>0</v>
      </c>
      <c r="AW29" s="140">
        <f>AV29*4</f>
        <v>0</v>
      </c>
      <c r="AX29" s="140">
        <f>AW29*1.2</f>
        <v>0</v>
      </c>
      <c r="AY29" s="120" t="s">
        <v>40</v>
      </c>
    </row>
    <row r="30" spans="2:51" ht="30" customHeight="1" thickBot="1" x14ac:dyDescent="0.3">
      <c r="B30" s="67" t="s">
        <v>41</v>
      </c>
      <c r="C30" s="38"/>
      <c r="D30" s="38"/>
      <c r="E30" s="10">
        <f>C30*D30</f>
        <v>0</v>
      </c>
      <c r="F30" s="38"/>
      <c r="G30" s="38"/>
      <c r="H30" s="10">
        <f>F30*G30</f>
        <v>0</v>
      </c>
      <c r="I30" s="43"/>
      <c r="J30" s="43"/>
      <c r="K30" s="43"/>
      <c r="L30" s="10">
        <f>E30+H30+K30</f>
        <v>0</v>
      </c>
      <c r="M30" s="38"/>
      <c r="N30" s="38"/>
      <c r="O30" s="10">
        <f>M30*N30</f>
        <v>0</v>
      </c>
      <c r="P30" s="38"/>
      <c r="Q30" s="38"/>
      <c r="R30" s="10">
        <f>P30*Q30</f>
        <v>0</v>
      </c>
      <c r="S30" s="43"/>
      <c r="T30" s="43"/>
      <c r="U30" s="43"/>
      <c r="V30" s="10">
        <f>O30+R30</f>
        <v>0</v>
      </c>
      <c r="W30" s="38"/>
      <c r="X30" s="38"/>
      <c r="Y30" s="43"/>
      <c r="Z30" s="10">
        <f>W30+X30</f>
        <v>0</v>
      </c>
      <c r="AA30" s="38"/>
      <c r="AB30" s="38"/>
      <c r="AC30" s="43"/>
      <c r="AD30" s="10">
        <f>AA30+AB30</f>
        <v>0</v>
      </c>
      <c r="AE30" s="37"/>
      <c r="AF30" s="52"/>
      <c r="AG30" s="43"/>
      <c r="AH30" s="10">
        <f>AE30+AF30</f>
        <v>0</v>
      </c>
      <c r="AI30" s="38"/>
      <c r="AJ30" s="38"/>
      <c r="AK30" s="10">
        <f>AI30*AJ30</f>
        <v>0</v>
      </c>
      <c r="AL30" s="38"/>
      <c r="AM30" s="38"/>
      <c r="AN30" s="10">
        <f>AL30*AM30</f>
        <v>0</v>
      </c>
      <c r="AO30" s="43"/>
      <c r="AP30" s="43"/>
      <c r="AQ30" s="43"/>
      <c r="AR30" s="10">
        <f>AK30+AN30</f>
        <v>0</v>
      </c>
      <c r="AS30" s="10">
        <f t="shared" si="3"/>
        <v>0</v>
      </c>
      <c r="AT30" s="10">
        <f>H30+R30+X30+AB30+AF30+AN30</f>
        <v>0</v>
      </c>
      <c r="AU30" s="43"/>
      <c r="AV30" s="100">
        <f>+AS30+AT30</f>
        <v>0</v>
      </c>
      <c r="AW30" s="140">
        <f>AV30*4</f>
        <v>0</v>
      </c>
      <c r="AX30" s="140">
        <f>AW30*1.2</f>
        <v>0</v>
      </c>
      <c r="AY30" s="120" t="s">
        <v>41</v>
      </c>
    </row>
    <row r="31" spans="2:51" ht="30" customHeight="1" thickBot="1" x14ac:dyDescent="0.3">
      <c r="B31" s="92" t="s">
        <v>121</v>
      </c>
      <c r="C31" s="55">
        <f>SUM(C27:C30)</f>
        <v>0</v>
      </c>
      <c r="D31" s="56" t="e">
        <f>AVERAGE(D27:D30)</f>
        <v>#DIV/0!</v>
      </c>
      <c r="E31" s="56">
        <f>SUM(E27:E30)</f>
        <v>0</v>
      </c>
      <c r="F31" s="55">
        <f>SUM(F27:F30)</f>
        <v>0</v>
      </c>
      <c r="G31" s="56" t="e">
        <f>AVERAGE(G27:G30)</f>
        <v>#DIV/0!</v>
      </c>
      <c r="H31" s="56">
        <f>SUM(H27:H30)</f>
        <v>0</v>
      </c>
      <c r="I31" s="55">
        <f>I27</f>
        <v>0</v>
      </c>
      <c r="J31" s="56">
        <f>J27</f>
        <v>0</v>
      </c>
      <c r="K31" s="54">
        <f>K27</f>
        <v>0</v>
      </c>
      <c r="L31" s="54">
        <f>SUM(L27:L30)</f>
        <v>0</v>
      </c>
      <c r="M31" s="55">
        <f>SUM(M27:M30)</f>
        <v>0</v>
      </c>
      <c r="N31" s="56" t="e">
        <f>AVERAGE(N27:N30)</f>
        <v>#DIV/0!</v>
      </c>
      <c r="O31" s="56">
        <f>SUM(O27:O30)</f>
        <v>0</v>
      </c>
      <c r="P31" s="55">
        <f>SUM(P27:P30)</f>
        <v>0</v>
      </c>
      <c r="Q31" s="56" t="e">
        <f>AVERAGE(Q27:Q30)</f>
        <v>#DIV/0!</v>
      </c>
      <c r="R31" s="56">
        <f>SUM(R27:R30)</f>
        <v>0</v>
      </c>
      <c r="S31" s="55">
        <f>S27</f>
        <v>0</v>
      </c>
      <c r="T31" s="56">
        <f>T27</f>
        <v>0</v>
      </c>
      <c r="U31" s="54">
        <f>U27</f>
        <v>0</v>
      </c>
      <c r="V31" s="54">
        <f t="shared" ref="U31:Z31" si="4">SUM(V27:V30)</f>
        <v>0</v>
      </c>
      <c r="W31" s="54">
        <f>SUM(W27:W30)</f>
        <v>0</v>
      </c>
      <c r="X31" s="54">
        <f>SUM(X27:X30)</f>
        <v>0</v>
      </c>
      <c r="Y31" s="54">
        <f>SUM(Y27:Y30)</f>
        <v>0</v>
      </c>
      <c r="Z31" s="54">
        <f>SUM(Z27:Z30)</f>
        <v>0</v>
      </c>
      <c r="AA31" s="54">
        <f t="shared" ref="AA31" si="5">SUM(AA27:AA30)</f>
        <v>0</v>
      </c>
      <c r="AB31" s="54">
        <f>SUM(AB27:AB30)</f>
        <v>0</v>
      </c>
      <c r="AC31" s="54">
        <f>SUM(AC27)</f>
        <v>0</v>
      </c>
      <c r="AD31" s="54">
        <f t="shared" ref="AD31:AI31" si="6">SUM(AD27:AD30)</f>
        <v>0</v>
      </c>
      <c r="AE31" s="54">
        <f t="shared" si="6"/>
        <v>0</v>
      </c>
      <c r="AF31" s="54">
        <f t="shared" si="6"/>
        <v>0</v>
      </c>
      <c r="AG31" s="54">
        <f t="shared" si="6"/>
        <v>0</v>
      </c>
      <c r="AH31" s="54">
        <f t="shared" si="6"/>
        <v>0</v>
      </c>
      <c r="AI31" s="55">
        <f t="shared" si="6"/>
        <v>0</v>
      </c>
      <c r="AJ31" s="56" t="e">
        <f>AVERAGE(AJ27:AJ30)</f>
        <v>#DIV/0!</v>
      </c>
      <c r="AK31" s="56">
        <f>SUM(AK27:AK30)</f>
        <v>0</v>
      </c>
      <c r="AL31" s="55">
        <f>SUM(AL27:AL30)</f>
        <v>0</v>
      </c>
      <c r="AM31" s="56" t="e">
        <f>AVERAGE(AM27:AM30)</f>
        <v>#DIV/0!</v>
      </c>
      <c r="AN31" s="56">
        <f>SUM(AN27:AN30)</f>
        <v>0</v>
      </c>
      <c r="AO31" s="55">
        <f>SUM(AO27:AO30)</f>
        <v>0</v>
      </c>
      <c r="AP31" s="56" t="e">
        <f>AVERAGE(AP27:AP30)</f>
        <v>#DIV/0!</v>
      </c>
      <c r="AQ31" s="54">
        <f>SUM(AQ27:AQ30)</f>
        <v>0</v>
      </c>
      <c r="AR31" s="54">
        <f t="shared" ref="AR31:AV31" si="7">SUM(AR27:AR30)</f>
        <v>0</v>
      </c>
      <c r="AS31" s="54">
        <f t="shared" si="7"/>
        <v>0</v>
      </c>
      <c r="AT31" s="54">
        <f t="shared" si="7"/>
        <v>0</v>
      </c>
      <c r="AU31" s="54">
        <f t="shared" si="7"/>
        <v>0</v>
      </c>
      <c r="AV31" s="101">
        <f t="shared" si="7"/>
        <v>0</v>
      </c>
      <c r="AW31" s="18">
        <f>SUM(AW27:AW30)</f>
        <v>0</v>
      </c>
      <c r="AX31" s="18">
        <f>SUM(AX27:AX30)</f>
        <v>0</v>
      </c>
      <c r="AY31" s="121" t="s">
        <v>119</v>
      </c>
    </row>
    <row r="32" spans="2:51" x14ac:dyDescent="0.25">
      <c r="M32" s="32"/>
    </row>
    <row r="33" spans="2:48" ht="14.45" customHeight="1" x14ac:dyDescent="0.25">
      <c r="B33" s="122"/>
      <c r="C33" s="5"/>
    </row>
    <row r="34" spans="2:48" ht="14.45" customHeight="1" thickBot="1" x14ac:dyDescent="0.3">
      <c r="B34" s="122"/>
      <c r="C34" s="5"/>
      <c r="O34" s="138"/>
    </row>
    <row r="35" spans="2:48" ht="14.45" customHeight="1" x14ac:dyDescent="0.25">
      <c r="B35" s="122"/>
      <c r="C35" s="173" t="s">
        <v>185</v>
      </c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5"/>
    </row>
    <row r="36" spans="2:48" ht="13.9" customHeight="1" thickBot="1" x14ac:dyDescent="0.3">
      <c r="C36" s="176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8"/>
    </row>
    <row r="37" spans="2:48" ht="21" customHeight="1" x14ac:dyDescent="0.25">
      <c r="O37" s="138"/>
      <c r="Q37" s="138"/>
    </row>
    <row r="38" spans="2:48" ht="12.75" customHeight="1" x14ac:dyDescent="0.25">
      <c r="N38" s="179" t="s">
        <v>118</v>
      </c>
      <c r="O38" s="170"/>
    </row>
    <row r="39" spans="2:48" ht="14.45" customHeight="1" thickBot="1" x14ac:dyDescent="0.3">
      <c r="N39" s="180"/>
      <c r="O39" s="172"/>
    </row>
    <row r="40" spans="2:48" ht="122.45" customHeight="1" thickBot="1" x14ac:dyDescent="0.3">
      <c r="B40" s="95" t="s">
        <v>112</v>
      </c>
      <c r="C40" s="95" t="s">
        <v>165</v>
      </c>
      <c r="D40" s="95" t="s">
        <v>166</v>
      </c>
      <c r="E40" s="95" t="s">
        <v>168</v>
      </c>
      <c r="F40" s="88" t="s">
        <v>167</v>
      </c>
      <c r="G40" s="145" t="s">
        <v>141</v>
      </c>
      <c r="H40" s="108" t="s">
        <v>142</v>
      </c>
      <c r="I40" s="108" t="s">
        <v>114</v>
      </c>
      <c r="J40" s="108" t="s">
        <v>169</v>
      </c>
      <c r="K40" s="88" t="s">
        <v>115</v>
      </c>
      <c r="L40" s="147" t="s">
        <v>143</v>
      </c>
      <c r="M40" s="147" t="s">
        <v>115</v>
      </c>
      <c r="N40" s="141" t="s">
        <v>176</v>
      </c>
      <c r="O40" s="141" t="s">
        <v>176</v>
      </c>
    </row>
    <row r="41" spans="2:48" ht="66" customHeight="1" thickBot="1" x14ac:dyDescent="0.3">
      <c r="B41" s="105" t="s">
        <v>113</v>
      </c>
      <c r="C41" s="95" t="s">
        <v>112</v>
      </c>
      <c r="D41" s="95" t="s">
        <v>112</v>
      </c>
      <c r="E41" s="95" t="s">
        <v>112</v>
      </c>
      <c r="F41" s="95" t="s">
        <v>112</v>
      </c>
      <c r="G41" s="146" t="s">
        <v>112</v>
      </c>
      <c r="H41" s="95" t="s">
        <v>112</v>
      </c>
      <c r="I41" s="95" t="s">
        <v>112</v>
      </c>
      <c r="J41" s="95" t="s">
        <v>13</v>
      </c>
      <c r="K41" s="95" t="s">
        <v>112</v>
      </c>
      <c r="L41" s="146" t="s">
        <v>112</v>
      </c>
      <c r="M41" s="146" t="s">
        <v>112</v>
      </c>
      <c r="N41" s="142" t="s">
        <v>162</v>
      </c>
      <c r="O41" s="142" t="s">
        <v>163</v>
      </c>
    </row>
    <row r="42" spans="2:48" ht="40.15" customHeight="1" x14ac:dyDescent="0.25">
      <c r="B42" s="66" t="s">
        <v>38</v>
      </c>
      <c r="C42" s="9">
        <f>E16+L27</f>
        <v>0</v>
      </c>
      <c r="D42" s="9">
        <f>H16+V27</f>
        <v>0</v>
      </c>
      <c r="E42" s="9">
        <f>I16+Z27</f>
        <v>0</v>
      </c>
      <c r="F42" s="9">
        <f>J16+AD27</f>
        <v>0</v>
      </c>
      <c r="G42" s="9">
        <f>C42+D42+E42+F42</f>
        <v>0</v>
      </c>
      <c r="H42" s="9">
        <f>L16+AH27</f>
        <v>0</v>
      </c>
      <c r="I42" s="9">
        <f>O16+AR27</f>
        <v>0</v>
      </c>
      <c r="J42" s="9">
        <f>R16</f>
        <v>0</v>
      </c>
      <c r="K42" s="9">
        <f>S16+AV27</f>
        <v>0</v>
      </c>
      <c r="L42" s="9">
        <f>T16+AV27*1.2</f>
        <v>0</v>
      </c>
      <c r="M42" s="9">
        <f>S16+AV27</f>
        <v>0</v>
      </c>
      <c r="N42" s="148">
        <f>L42*4</f>
        <v>0</v>
      </c>
      <c r="O42" s="148">
        <f>M42*4</f>
        <v>0</v>
      </c>
    </row>
    <row r="43" spans="2:48" ht="40.15" customHeight="1" x14ac:dyDescent="0.25">
      <c r="B43" s="67" t="s">
        <v>39</v>
      </c>
      <c r="C43" s="10">
        <f>E17+L28</f>
        <v>0</v>
      </c>
      <c r="D43" s="10">
        <f>H17+V28</f>
        <v>0</v>
      </c>
      <c r="E43" s="10">
        <f>I17+Z28</f>
        <v>0</v>
      </c>
      <c r="F43" s="10">
        <f>J17+AD28</f>
        <v>0</v>
      </c>
      <c r="G43" s="10">
        <f>C43+D43+E43+F43</f>
        <v>0</v>
      </c>
      <c r="H43" s="10">
        <f>L17+AH28</f>
        <v>0</v>
      </c>
      <c r="I43" s="10">
        <f>O17+AR28</f>
        <v>0</v>
      </c>
      <c r="J43" s="10">
        <f t="shared" ref="J43:J45" si="8">R17</f>
        <v>0</v>
      </c>
      <c r="K43" s="10">
        <f>Q17+AT28</f>
        <v>0</v>
      </c>
      <c r="L43" s="10">
        <f t="shared" ref="L43:L45" si="9">T17+AV28*1.2</f>
        <v>0</v>
      </c>
      <c r="M43" s="10">
        <f t="shared" ref="M43:M45" si="10">S17+AV28</f>
        <v>0</v>
      </c>
      <c r="N43" s="140">
        <f t="shared" ref="N43:N45" si="11">L43*4</f>
        <v>0</v>
      </c>
      <c r="O43" s="140">
        <f t="shared" ref="O43:O45" si="12">M43*4</f>
        <v>0</v>
      </c>
    </row>
    <row r="44" spans="2:48" ht="40.15" customHeight="1" x14ac:dyDescent="0.25">
      <c r="B44" s="67" t="s">
        <v>40</v>
      </c>
      <c r="C44" s="10">
        <f>E18+L29</f>
        <v>0</v>
      </c>
      <c r="D44" s="10">
        <f>H18+V29</f>
        <v>0</v>
      </c>
      <c r="E44" s="10">
        <f>I18+Z29</f>
        <v>0</v>
      </c>
      <c r="F44" s="10">
        <f>J18+AD29</f>
        <v>0</v>
      </c>
      <c r="G44" s="10">
        <f>C44+D44+E44+F44</f>
        <v>0</v>
      </c>
      <c r="H44" s="10">
        <f>L18+AH29</f>
        <v>0</v>
      </c>
      <c r="I44" s="10">
        <f>O18+AR29</f>
        <v>0</v>
      </c>
      <c r="J44" s="10">
        <f t="shared" si="8"/>
        <v>0</v>
      </c>
      <c r="K44" s="10">
        <f>Q18+AT29</f>
        <v>0</v>
      </c>
      <c r="L44" s="10">
        <f t="shared" si="9"/>
        <v>0</v>
      </c>
      <c r="M44" s="10">
        <f t="shared" si="10"/>
        <v>0</v>
      </c>
      <c r="N44" s="140">
        <f t="shared" si="11"/>
        <v>0</v>
      </c>
      <c r="O44" s="140">
        <f t="shared" si="12"/>
        <v>0</v>
      </c>
    </row>
    <row r="45" spans="2:48" ht="40.15" customHeight="1" thickBot="1" x14ac:dyDescent="0.3">
      <c r="B45" s="67" t="s">
        <v>41</v>
      </c>
      <c r="C45" s="10">
        <f>E19+L30</f>
        <v>0</v>
      </c>
      <c r="D45" s="10">
        <f>H19+V30</f>
        <v>0</v>
      </c>
      <c r="E45" s="10">
        <f>I19+Z30</f>
        <v>0</v>
      </c>
      <c r="F45" s="10">
        <f>J19+AD30</f>
        <v>0</v>
      </c>
      <c r="G45" s="10">
        <f>C45+D45+E45+F45</f>
        <v>0</v>
      </c>
      <c r="H45" s="10">
        <f>L19+AH30</f>
        <v>0</v>
      </c>
      <c r="I45" s="10">
        <f>O19+AR30</f>
        <v>0</v>
      </c>
      <c r="J45" s="10">
        <f t="shared" si="8"/>
        <v>0</v>
      </c>
      <c r="K45" s="10">
        <f>Q19+AT30</f>
        <v>0</v>
      </c>
      <c r="L45" s="10">
        <f t="shared" si="9"/>
        <v>0</v>
      </c>
      <c r="M45" s="10">
        <f t="shared" si="10"/>
        <v>0</v>
      </c>
      <c r="N45" s="140">
        <f t="shared" si="11"/>
        <v>0</v>
      </c>
      <c r="O45" s="140">
        <f t="shared" si="12"/>
        <v>0</v>
      </c>
    </row>
    <row r="46" spans="2:48" ht="40.15" customHeight="1" thickBot="1" x14ac:dyDescent="0.3">
      <c r="B46" s="123" t="s">
        <v>144</v>
      </c>
      <c r="C46" s="58">
        <f>SUM(C42:C45)</f>
        <v>0</v>
      </c>
      <c r="D46" s="58">
        <f>SUM(D42:D45)</f>
        <v>0</v>
      </c>
      <c r="E46" s="58">
        <f>SUM(E42:E45)</f>
        <v>0</v>
      </c>
      <c r="F46" s="58">
        <f>SUM(F42:F45)</f>
        <v>0</v>
      </c>
      <c r="G46" s="97">
        <f>SUM(G42:G45)</f>
        <v>0</v>
      </c>
      <c r="H46" s="97">
        <f>SUM(H42:H45)</f>
        <v>0</v>
      </c>
      <c r="I46" s="97">
        <f>SUM(I42:I45)</f>
        <v>0</v>
      </c>
      <c r="J46" s="97">
        <f>SUM(J42:J45)</f>
        <v>0</v>
      </c>
      <c r="K46" s="97">
        <f t="shared" ref="K46" si="13">SUM(K42:K45)</f>
        <v>0</v>
      </c>
      <c r="L46" s="97">
        <f>SUM(L42:L45)</f>
        <v>0</v>
      </c>
      <c r="M46" s="97">
        <f>SUM(M42:M45)</f>
        <v>0</v>
      </c>
      <c r="N46" s="149">
        <f>SUM(N42:N45)</f>
        <v>0</v>
      </c>
      <c r="O46" s="149">
        <f>SUM(O42:O45)</f>
        <v>0</v>
      </c>
    </row>
    <row r="50" spans="4:4" ht="15" x14ac:dyDescent="0.25">
      <c r="D50" s="109" t="s">
        <v>43</v>
      </c>
    </row>
    <row r="51" spans="4:4" ht="15" x14ac:dyDescent="0.25">
      <c r="D51" s="109" t="s">
        <v>44</v>
      </c>
    </row>
    <row r="52" spans="4:4" ht="15" x14ac:dyDescent="0.25">
      <c r="D52" s="109" t="s">
        <v>45</v>
      </c>
    </row>
  </sheetData>
  <mergeCells count="34">
    <mergeCell ref="AE25:AH25"/>
    <mergeCell ref="AI24:AR24"/>
    <mergeCell ref="B2:B5"/>
    <mergeCell ref="BD3:BF3"/>
    <mergeCell ref="C24:L24"/>
    <mergeCell ref="C25:E25"/>
    <mergeCell ref="F25:H25"/>
    <mergeCell ref="I25:K25"/>
    <mergeCell ref="M24:V24"/>
    <mergeCell ref="M25:O25"/>
    <mergeCell ref="S25:U25"/>
    <mergeCell ref="P25:R25"/>
    <mergeCell ref="C22:AV23"/>
    <mergeCell ref="W25:Z25"/>
    <mergeCell ref="AA25:AD25"/>
    <mergeCell ref="AA24:AD24"/>
    <mergeCell ref="P14:R14"/>
    <mergeCell ref="AS24:AV24"/>
    <mergeCell ref="AW22:AX24"/>
    <mergeCell ref="C35:AV36"/>
    <mergeCell ref="N38:O39"/>
    <mergeCell ref="W2:W5"/>
    <mergeCell ref="W9:W10"/>
    <mergeCell ref="C14:E14"/>
    <mergeCell ref="F14:H14"/>
    <mergeCell ref="M14:O14"/>
    <mergeCell ref="C12:T12"/>
    <mergeCell ref="W24:Z24"/>
    <mergeCell ref="U12:V12"/>
    <mergeCell ref="AS25:AV25"/>
    <mergeCell ref="AI25:AK25"/>
    <mergeCell ref="AL25:AN25"/>
    <mergeCell ref="AO25:AQ25"/>
    <mergeCell ref="AE24:AH24"/>
  </mergeCells>
  <pageMargins left="0.27559055118110237" right="0.27559055118110237" top="0.82677165354330717" bottom="1.4566929133858268" header="0.31496062992125984" footer="1.1023622047244095"/>
  <pageSetup paperSize="9" scale="13" orientation="landscape" r:id="rId1"/>
  <headerFooter>
    <oddFooter>&amp;F</oddFooter>
  </headerFooter>
  <colBreaks count="2" manualBreakCount="2">
    <brk id="22" min="1" max="71" man="1"/>
    <brk id="57" min="1" max="7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6"/>
  <sheetViews>
    <sheetView showGridLines="0" view="pageBreakPreview" topLeftCell="A13" zoomScale="65" zoomScaleNormal="60" zoomScaleSheetLayoutView="65" workbookViewId="0">
      <pane xSplit="1" topLeftCell="B1" activePane="topRight" state="frozen"/>
      <selection activeCell="B10" sqref="B10"/>
      <selection pane="topRight" activeCell="G30" sqref="G30"/>
    </sheetView>
  </sheetViews>
  <sheetFormatPr baseColWidth="10" defaultColWidth="11.42578125" defaultRowHeight="12.75" x14ac:dyDescent="0.25"/>
  <cols>
    <col min="1" max="1" width="25.42578125" style="2" customWidth="1"/>
    <col min="2" max="10" width="30.7109375" style="2" customWidth="1"/>
    <col min="11" max="12" width="30.7109375" style="128" customWidth="1"/>
    <col min="13" max="14" width="30.7109375" style="2" customWidth="1"/>
    <col min="15" max="15" width="4.5703125" style="2" customWidth="1"/>
    <col min="16" max="18" width="30.7109375" style="2" customWidth="1"/>
    <col min="19" max="16384" width="11.42578125" style="2"/>
  </cols>
  <sheetData>
    <row r="1" spans="1:18" x14ac:dyDescent="0.25">
      <c r="A1" s="164" t="s">
        <v>12</v>
      </c>
    </row>
    <row r="2" spans="1:18" ht="23.25" customHeight="1" x14ac:dyDescent="0.25">
      <c r="A2" s="165"/>
    </row>
    <row r="3" spans="1:18" ht="28.5" customHeight="1" x14ac:dyDescent="0.25">
      <c r="A3" s="165"/>
    </row>
    <row r="4" spans="1:18" ht="28.5" customHeight="1" thickBot="1" x14ac:dyDescent="0.3">
      <c r="A4" s="166"/>
      <c r="L4" s="45"/>
    </row>
    <row r="5" spans="1:18" ht="28.5" customHeight="1" thickBot="1" x14ac:dyDescent="0.3">
      <c r="A5" s="47" t="s">
        <v>13</v>
      </c>
      <c r="L5" s="45"/>
    </row>
    <row r="6" spans="1:18" ht="28.5" customHeight="1" thickBot="1" x14ac:dyDescent="0.3">
      <c r="A6" s="48" t="s">
        <v>15</v>
      </c>
      <c r="L6" s="45"/>
    </row>
    <row r="7" spans="1:18" ht="28.5" customHeight="1" thickBot="1" x14ac:dyDescent="0.3">
      <c r="A7" s="46" t="s">
        <v>14</v>
      </c>
      <c r="L7" s="45"/>
      <c r="M7" s="139"/>
    </row>
    <row r="8" spans="1:18" ht="28.5" customHeight="1" thickBot="1" x14ac:dyDescent="0.3">
      <c r="A8" s="44" t="s">
        <v>16</v>
      </c>
      <c r="B8" s="49"/>
      <c r="L8" s="45"/>
      <c r="M8" s="139"/>
    </row>
    <row r="9" spans="1:18" s="110" customFormat="1" ht="33" customHeight="1" x14ac:dyDescent="0.25">
      <c r="B9" s="129"/>
      <c r="C9" s="111" t="str">
        <f>'0-BPF'!B8</f>
        <v>NOM DE L'ENTREPRISE</v>
      </c>
      <c r="D9" s="129"/>
      <c r="E9" s="129"/>
      <c r="F9" s="129"/>
      <c r="K9" s="130"/>
      <c r="L9" s="130"/>
      <c r="M9" s="139"/>
    </row>
    <row r="10" spans="1:18" ht="28.5" customHeight="1" x14ac:dyDescent="0.25">
      <c r="M10" s="139"/>
    </row>
    <row r="11" spans="1:18" ht="33" customHeight="1" x14ac:dyDescent="0.25">
      <c r="A11" s="199" t="s">
        <v>46</v>
      </c>
      <c r="B11" s="199"/>
      <c r="C11" s="199"/>
      <c r="D11" s="199"/>
      <c r="E11" s="107"/>
      <c r="F11" s="131"/>
      <c r="G11" s="131"/>
      <c r="H11" s="131"/>
      <c r="I11" s="131"/>
      <c r="J11" s="131"/>
      <c r="K11" s="132"/>
      <c r="L11" s="132"/>
      <c r="M11" s="139"/>
      <c r="O11" s="110"/>
      <c r="P11" s="110"/>
      <c r="Q11" s="110"/>
      <c r="R11" s="110"/>
    </row>
    <row r="12" spans="1:18" ht="13.5" thickBot="1" x14ac:dyDescent="0.3">
      <c r="A12" s="32"/>
      <c r="B12" s="32"/>
      <c r="C12" s="32"/>
      <c r="M12" s="139"/>
    </row>
    <row r="13" spans="1:18" ht="52.15" customHeight="1" thickBot="1" x14ac:dyDescent="0.3">
      <c r="A13" s="136" t="s">
        <v>13</v>
      </c>
      <c r="B13" s="190" t="s">
        <v>149</v>
      </c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39"/>
      <c r="O13" s="110"/>
      <c r="P13" s="110"/>
      <c r="Q13" s="110"/>
      <c r="R13" s="110"/>
    </row>
    <row r="14" spans="1:18" s="117" customFormat="1" ht="66" customHeight="1" x14ac:dyDescent="0.25">
      <c r="A14" s="64" t="s">
        <v>26</v>
      </c>
      <c r="B14" s="65" t="s">
        <v>47</v>
      </c>
      <c r="C14" s="65" t="s">
        <v>48</v>
      </c>
      <c r="D14" s="65" t="s">
        <v>160</v>
      </c>
      <c r="E14" s="65" t="s">
        <v>73</v>
      </c>
      <c r="F14" s="65" t="s">
        <v>153</v>
      </c>
      <c r="G14" s="65" t="s">
        <v>154</v>
      </c>
      <c r="H14" s="65" t="s">
        <v>155</v>
      </c>
      <c r="I14" s="65" t="s">
        <v>74</v>
      </c>
      <c r="J14" s="65" t="s">
        <v>157</v>
      </c>
      <c r="K14" s="65" t="s">
        <v>156</v>
      </c>
      <c r="L14" s="65" t="s">
        <v>49</v>
      </c>
      <c r="M14" s="139"/>
    </row>
    <row r="15" spans="1:18" ht="30" customHeight="1" x14ac:dyDescent="0.25">
      <c r="A15" s="77" t="s">
        <v>38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74">
        <f>SUM(B15:K15)</f>
        <v>0</v>
      </c>
      <c r="M15" s="139"/>
    </row>
    <row r="16" spans="1:18" ht="30" customHeight="1" x14ac:dyDescent="0.25">
      <c r="A16" s="77" t="s">
        <v>39</v>
      </c>
      <c r="B16" s="69"/>
      <c r="C16" s="76"/>
      <c r="D16" s="69"/>
      <c r="E16" s="69"/>
      <c r="F16" s="69"/>
      <c r="G16" s="69"/>
      <c r="H16" s="76"/>
      <c r="I16" s="69"/>
      <c r="J16" s="69"/>
      <c r="K16" s="69"/>
      <c r="L16" s="74">
        <f>SUM(B16:K16)</f>
        <v>0</v>
      </c>
    </row>
    <row r="17" spans="1:12" ht="30" customHeight="1" x14ac:dyDescent="0.25">
      <c r="A17" s="77" t="s">
        <v>40</v>
      </c>
      <c r="B17" s="69"/>
      <c r="C17" s="76"/>
      <c r="D17" s="69"/>
      <c r="E17" s="69"/>
      <c r="F17" s="69"/>
      <c r="G17" s="69"/>
      <c r="H17" s="69"/>
      <c r="I17" s="69"/>
      <c r="J17" s="69"/>
      <c r="K17" s="69"/>
      <c r="L17" s="74">
        <f>SUM(B17:K17)</f>
        <v>0</v>
      </c>
    </row>
    <row r="18" spans="1:12" ht="30" customHeight="1" x14ac:dyDescent="0.25">
      <c r="A18" s="77" t="s">
        <v>41</v>
      </c>
      <c r="B18" s="69"/>
      <c r="C18" s="76"/>
      <c r="D18" s="69"/>
      <c r="E18" s="69"/>
      <c r="F18" s="69"/>
      <c r="G18" s="69"/>
      <c r="H18" s="76"/>
      <c r="I18" s="69"/>
      <c r="J18" s="69"/>
      <c r="K18" s="69"/>
      <c r="L18" s="74">
        <f>SUM(B18:K18)</f>
        <v>0</v>
      </c>
    </row>
    <row r="19" spans="1:12" s="117" customFormat="1" ht="16.5" thickBot="1" x14ac:dyDescent="0.3">
      <c r="A19" s="60" t="s">
        <v>42</v>
      </c>
      <c r="B19" s="61">
        <f t="shared" ref="B19:E19" si="0">SUM(B15:B18)</f>
        <v>0</v>
      </c>
      <c r="C19" s="62">
        <f t="shared" si="0"/>
        <v>0</v>
      </c>
      <c r="D19" s="62">
        <f t="shared" si="0"/>
        <v>0</v>
      </c>
      <c r="E19" s="62">
        <f t="shared" si="0"/>
        <v>0</v>
      </c>
      <c r="F19" s="62">
        <f t="shared" ref="F19:L19" si="1">SUM(F15:F18)</f>
        <v>0</v>
      </c>
      <c r="G19" s="62">
        <f t="shared" si="1"/>
        <v>0</v>
      </c>
      <c r="H19" s="62">
        <f t="shared" si="1"/>
        <v>0</v>
      </c>
      <c r="I19" s="62">
        <f t="shared" si="1"/>
        <v>0</v>
      </c>
      <c r="J19" s="62">
        <f t="shared" si="1"/>
        <v>0</v>
      </c>
      <c r="K19" s="62">
        <f t="shared" si="1"/>
        <v>0</v>
      </c>
      <c r="L19" s="62">
        <f t="shared" si="1"/>
        <v>0</v>
      </c>
    </row>
    <row r="21" spans="1:12" ht="13.5" thickBot="1" x14ac:dyDescent="0.3"/>
    <row r="22" spans="1:12" ht="39" customHeight="1" thickBot="1" x14ac:dyDescent="0.3">
      <c r="A22" s="73" t="s">
        <v>14</v>
      </c>
      <c r="B22" s="196" t="s">
        <v>149</v>
      </c>
      <c r="C22" s="197"/>
      <c r="D22" s="197"/>
      <c r="E22" s="198"/>
    </row>
    <row r="23" spans="1:12" ht="56.25" customHeight="1" thickBot="1" x14ac:dyDescent="0.3">
      <c r="A23" s="135" t="s">
        <v>26</v>
      </c>
      <c r="B23" s="71" t="s">
        <v>170</v>
      </c>
      <c r="C23" s="71" t="s">
        <v>159</v>
      </c>
      <c r="D23" s="71" t="s">
        <v>158</v>
      </c>
      <c r="E23" s="72" t="s">
        <v>50</v>
      </c>
    </row>
    <row r="24" spans="1:12" ht="30" customHeight="1" x14ac:dyDescent="0.25">
      <c r="A24" s="78" t="s">
        <v>38</v>
      </c>
      <c r="B24" s="69"/>
      <c r="C24" s="79"/>
      <c r="D24" s="79"/>
      <c r="E24" s="75">
        <f>+B24+C24+D24</f>
        <v>0</v>
      </c>
    </row>
    <row r="25" spans="1:12" ht="30" customHeight="1" x14ac:dyDescent="0.25">
      <c r="A25" s="80" t="s">
        <v>39</v>
      </c>
      <c r="B25" s="69"/>
      <c r="C25" s="76"/>
      <c r="D25" s="76"/>
      <c r="E25" s="75">
        <f>+B25+C25+D25</f>
        <v>0</v>
      </c>
    </row>
    <row r="26" spans="1:12" ht="30" customHeight="1" x14ac:dyDescent="0.25">
      <c r="A26" s="80" t="s">
        <v>40</v>
      </c>
      <c r="B26" s="69"/>
      <c r="C26" s="79"/>
      <c r="D26" s="76"/>
      <c r="E26" s="75">
        <f>+B26+C26+D26</f>
        <v>0</v>
      </c>
    </row>
    <row r="27" spans="1:12" ht="30" customHeight="1" thickBot="1" x14ac:dyDescent="0.3">
      <c r="A27" s="80" t="s">
        <v>41</v>
      </c>
      <c r="B27" s="69"/>
      <c r="C27" s="79"/>
      <c r="D27" s="76"/>
      <c r="E27" s="75">
        <f>+B27+C27+D27</f>
        <v>0</v>
      </c>
    </row>
    <row r="28" spans="1:12" ht="16.5" thickBot="1" x14ac:dyDescent="0.3">
      <c r="A28" s="12" t="s">
        <v>42</v>
      </c>
      <c r="B28" s="68">
        <f>SUM(B24:B27)</f>
        <v>0</v>
      </c>
      <c r="C28" s="68">
        <f>SUM(C24:C27)</f>
        <v>0</v>
      </c>
      <c r="D28" s="68">
        <f>SUM(D24:D27)</f>
        <v>0</v>
      </c>
      <c r="E28" s="70">
        <f>SUM(E24:E27)</f>
        <v>0</v>
      </c>
    </row>
    <row r="29" spans="1:12" ht="13.5" thickBot="1" x14ac:dyDescent="0.3"/>
    <row r="30" spans="1:12" ht="60" customHeight="1" thickBot="1" x14ac:dyDescent="0.3">
      <c r="A30" s="137" t="s">
        <v>66</v>
      </c>
      <c r="B30" s="200" t="s">
        <v>149</v>
      </c>
      <c r="C30" s="201"/>
      <c r="D30" s="201"/>
      <c r="E30" s="202"/>
    </row>
    <row r="31" spans="1:12" ht="107.45" customHeight="1" x14ac:dyDescent="0.25">
      <c r="A31" s="89" t="s">
        <v>26</v>
      </c>
      <c r="B31" s="90" t="s">
        <v>91</v>
      </c>
      <c r="C31" s="90" t="s">
        <v>92</v>
      </c>
      <c r="D31" s="90" t="s">
        <v>111</v>
      </c>
      <c r="E31" s="90" t="s">
        <v>89</v>
      </c>
    </row>
    <row r="32" spans="1:12" ht="30" customHeight="1" x14ac:dyDescent="0.25">
      <c r="A32" s="77" t="s">
        <v>38</v>
      </c>
      <c r="B32" s="75">
        <f>L15+B24</f>
        <v>0</v>
      </c>
      <c r="C32" s="75">
        <f>L15+C24</f>
        <v>0</v>
      </c>
      <c r="D32" s="75">
        <f>L15+D24</f>
        <v>0</v>
      </c>
      <c r="E32" s="75">
        <f>L15+E24</f>
        <v>0</v>
      </c>
    </row>
    <row r="33" spans="1:5" ht="30" customHeight="1" x14ac:dyDescent="0.25">
      <c r="A33" s="77" t="s">
        <v>39</v>
      </c>
      <c r="B33" s="75">
        <f>L16+B25</f>
        <v>0</v>
      </c>
      <c r="C33" s="75">
        <f>L16+C25</f>
        <v>0</v>
      </c>
      <c r="D33" s="75">
        <f>L16+D25</f>
        <v>0</v>
      </c>
      <c r="E33" s="75">
        <f>L16+E25</f>
        <v>0</v>
      </c>
    </row>
    <row r="34" spans="1:5" ht="30" customHeight="1" x14ac:dyDescent="0.25">
      <c r="A34" s="77" t="s">
        <v>40</v>
      </c>
      <c r="B34" s="75">
        <f>L17+B26</f>
        <v>0</v>
      </c>
      <c r="C34" s="75">
        <f>L17+C26</f>
        <v>0</v>
      </c>
      <c r="D34" s="75">
        <f>L17+D26</f>
        <v>0</v>
      </c>
      <c r="E34" s="75">
        <f>L17+E26</f>
        <v>0</v>
      </c>
    </row>
    <row r="35" spans="1:5" ht="30" customHeight="1" x14ac:dyDescent="0.25">
      <c r="A35" s="77" t="s">
        <v>41</v>
      </c>
      <c r="B35" s="75">
        <f>L18+B27</f>
        <v>0</v>
      </c>
      <c r="C35" s="75">
        <f>L18+C27</f>
        <v>0</v>
      </c>
      <c r="D35" s="75">
        <f>L18+D27</f>
        <v>0</v>
      </c>
      <c r="E35" s="75">
        <f>L18+E27</f>
        <v>0</v>
      </c>
    </row>
    <row r="36" spans="1:5" ht="30" customHeight="1" thickBot="1" x14ac:dyDescent="0.3">
      <c r="A36" s="60" t="s">
        <v>42</v>
      </c>
      <c r="B36" s="63">
        <f t="shared" ref="B36:D36" si="2">SUM(B32:B35)</f>
        <v>0</v>
      </c>
      <c r="C36" s="63">
        <f t="shared" si="2"/>
        <v>0</v>
      </c>
      <c r="D36" s="63">
        <f t="shared" si="2"/>
        <v>0</v>
      </c>
      <c r="E36" s="63">
        <f>SUM(E32:E35)</f>
        <v>0</v>
      </c>
    </row>
  </sheetData>
  <mergeCells count="5">
    <mergeCell ref="B22:E22"/>
    <mergeCell ref="A11:D11"/>
    <mergeCell ref="A1:A4"/>
    <mergeCell ref="B30:E30"/>
    <mergeCell ref="B13:L13"/>
  </mergeCells>
  <pageMargins left="0.27559055118110237" right="0.27559055118110237" top="0.82677165354330717" bottom="1.4566929133858268" header="0.31496062992125984" footer="1.1023622047244095"/>
  <pageSetup paperSize="9" scale="36" orientation="landscape" r:id="rId1"/>
  <headerFooter>
    <oddFooter>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68"/>
  <sheetViews>
    <sheetView showGridLines="0" tabSelected="1" view="pageBreakPreview" topLeftCell="A16" zoomScale="65" zoomScaleNormal="60" zoomScaleSheetLayoutView="65" workbookViewId="0">
      <selection activeCell="P34" sqref="P34"/>
    </sheetView>
  </sheetViews>
  <sheetFormatPr baseColWidth="10" defaultColWidth="11.42578125" defaultRowHeight="12.75" x14ac:dyDescent="0.2"/>
  <cols>
    <col min="1" max="1" width="4.85546875" style="1" customWidth="1"/>
    <col min="2" max="2" width="34" style="1" customWidth="1"/>
    <col min="3" max="3" width="27.140625" style="1" customWidth="1"/>
    <col min="4" max="10" width="25.7109375" style="1" customWidth="1"/>
    <col min="11" max="16384" width="11.42578125" style="1"/>
  </cols>
  <sheetData>
    <row r="1" spans="2:12" ht="13.5" thickBot="1" x14ac:dyDescent="0.25"/>
    <row r="2" spans="2:12" x14ac:dyDescent="0.2">
      <c r="B2" s="164" t="s">
        <v>12</v>
      </c>
    </row>
    <row r="3" spans="2:12" x14ac:dyDescent="0.2">
      <c r="B3" s="165"/>
    </row>
    <row r="4" spans="2:12" x14ac:dyDescent="0.2">
      <c r="B4" s="165"/>
    </row>
    <row r="5" spans="2:12" s="26" customFormat="1" ht="24" customHeight="1" thickBot="1" x14ac:dyDescent="0.25">
      <c r="B5" s="166"/>
    </row>
    <row r="6" spans="2:12" s="26" customFormat="1" ht="33" customHeight="1" thickBot="1" x14ac:dyDescent="0.25">
      <c r="B6" s="47" t="s">
        <v>13</v>
      </c>
    </row>
    <row r="7" spans="2:12" s="26" customFormat="1" ht="33" customHeight="1" thickBot="1" x14ac:dyDescent="0.25">
      <c r="B7" s="48" t="s">
        <v>15</v>
      </c>
    </row>
    <row r="8" spans="2:12" s="26" customFormat="1" ht="33" customHeight="1" thickBot="1" x14ac:dyDescent="0.25">
      <c r="B8" s="46" t="s">
        <v>14</v>
      </c>
    </row>
    <row r="9" spans="2:12" s="26" customFormat="1" ht="33" customHeight="1" thickBot="1" x14ac:dyDescent="0.25">
      <c r="B9" s="44" t="s">
        <v>16</v>
      </c>
      <c r="D9" s="104" t="str">
        <f>'0-BPF'!B8</f>
        <v>NOM DE L'ENTREPRISE</v>
      </c>
      <c r="E9" s="103"/>
      <c r="F9" s="103"/>
      <c r="G9" s="103"/>
      <c r="H9" s="59"/>
    </row>
    <row r="10" spans="2:12" ht="28.5" customHeight="1" x14ac:dyDescent="0.2">
      <c r="L10" s="26"/>
    </row>
    <row r="11" spans="2:12" ht="33" customHeight="1" x14ac:dyDescent="0.2">
      <c r="B11" s="203" t="s">
        <v>51</v>
      </c>
      <c r="C11" s="203"/>
      <c r="D11" s="203"/>
      <c r="E11" s="203"/>
      <c r="F11" s="203"/>
      <c r="G11" s="203"/>
      <c r="H11" s="41"/>
      <c r="I11" s="7"/>
      <c r="J11" s="7"/>
      <c r="L11" s="26"/>
    </row>
    <row r="12" spans="2:12" ht="13.5" thickBot="1" x14ac:dyDescent="0.25">
      <c r="B12" s="4"/>
      <c r="C12" s="4"/>
      <c r="D12" s="4"/>
      <c r="E12" s="4"/>
      <c r="L12" s="26"/>
    </row>
    <row r="13" spans="2:12" ht="32.25" customHeight="1" thickBot="1" x14ac:dyDescent="0.25">
      <c r="B13" s="91" t="s">
        <v>13</v>
      </c>
      <c r="C13" s="186" t="s">
        <v>17</v>
      </c>
      <c r="D13" s="187"/>
      <c r="E13" s="195"/>
      <c r="F13" s="186" t="s">
        <v>18</v>
      </c>
      <c r="G13" s="187"/>
      <c r="H13" s="195"/>
      <c r="I13" s="13" t="s">
        <v>19</v>
      </c>
      <c r="J13" s="8" t="s">
        <v>52</v>
      </c>
      <c r="L13" s="26"/>
    </row>
    <row r="14" spans="2:12" s="3" customFormat="1" ht="104.25" customHeight="1" thickBot="1" x14ac:dyDescent="0.25">
      <c r="B14" s="11" t="s">
        <v>53</v>
      </c>
      <c r="C14" s="13" t="s">
        <v>54</v>
      </c>
      <c r="D14" s="11" t="s">
        <v>145</v>
      </c>
      <c r="E14" s="11" t="s">
        <v>148</v>
      </c>
      <c r="F14" s="11" t="s">
        <v>55</v>
      </c>
      <c r="G14" s="42" t="s">
        <v>145</v>
      </c>
      <c r="H14" s="11" t="s">
        <v>56</v>
      </c>
      <c r="I14" s="11" t="s">
        <v>57</v>
      </c>
      <c r="J14" s="12" t="s">
        <v>58</v>
      </c>
      <c r="L14" s="26"/>
    </row>
    <row r="15" spans="2:12" s="2" customFormat="1" ht="35.450000000000003" customHeight="1" thickBot="1" x14ac:dyDescent="0.25">
      <c r="B15" s="13" t="s">
        <v>59</v>
      </c>
      <c r="C15" s="81"/>
      <c r="D15" s="81"/>
      <c r="E15" s="82">
        <f>C15*D15</f>
        <v>0</v>
      </c>
      <c r="F15" s="81"/>
      <c r="G15" s="81"/>
      <c r="H15" s="82">
        <f>F15*G15</f>
        <v>0</v>
      </c>
      <c r="I15" s="81"/>
      <c r="J15" s="82">
        <f>E15+H15+I15</f>
        <v>0</v>
      </c>
      <c r="K15" s="27"/>
      <c r="L15" s="26"/>
    </row>
    <row r="16" spans="2:12" s="2" customFormat="1" ht="35.450000000000003" customHeight="1" thickBot="1" x14ac:dyDescent="0.25">
      <c r="B16" s="13" t="s">
        <v>60</v>
      </c>
      <c r="C16" s="83"/>
      <c r="D16" s="83"/>
      <c r="E16" s="84">
        <f>C16*D16</f>
        <v>0</v>
      </c>
      <c r="F16" s="83"/>
      <c r="G16" s="83"/>
      <c r="H16" s="85">
        <f>F16*G16</f>
        <v>0</v>
      </c>
      <c r="I16" s="83"/>
      <c r="J16" s="85">
        <f>E16+H16+I16</f>
        <v>0</v>
      </c>
      <c r="L16" s="26"/>
    </row>
    <row r="17" spans="2:12" s="2" customFormat="1" ht="35.450000000000003" customHeight="1" thickBot="1" x14ac:dyDescent="0.25">
      <c r="B17" s="13" t="s">
        <v>68</v>
      </c>
      <c r="C17" s="83"/>
      <c r="D17" s="83"/>
      <c r="E17" s="84">
        <f t="shared" ref="E17:E24" si="0">C17*D17</f>
        <v>0</v>
      </c>
      <c r="F17" s="83"/>
      <c r="G17" s="83"/>
      <c r="H17" s="85">
        <f>F17*G17</f>
        <v>0</v>
      </c>
      <c r="I17" s="83"/>
      <c r="J17" s="85">
        <f>E17+H17+I17</f>
        <v>0</v>
      </c>
      <c r="L17" s="26"/>
    </row>
    <row r="18" spans="2:12" s="2" customFormat="1" ht="35.450000000000003" customHeight="1" thickBot="1" x14ac:dyDescent="0.25">
      <c r="B18" s="13" t="s">
        <v>69</v>
      </c>
      <c r="C18" s="83"/>
      <c r="D18" s="83"/>
      <c r="E18" s="84"/>
      <c r="F18" s="83"/>
      <c r="G18" s="83"/>
      <c r="H18" s="85"/>
      <c r="I18" s="83"/>
      <c r="J18" s="85"/>
      <c r="L18" s="26"/>
    </row>
    <row r="19" spans="2:12" s="2" customFormat="1" ht="35.450000000000003" customHeight="1" thickBot="1" x14ac:dyDescent="0.25">
      <c r="B19" s="13" t="s">
        <v>75</v>
      </c>
      <c r="C19" s="83"/>
      <c r="D19" s="83"/>
      <c r="E19" s="84">
        <f t="shared" si="0"/>
        <v>0</v>
      </c>
      <c r="F19" s="83"/>
      <c r="G19" s="83"/>
      <c r="H19" s="85">
        <f t="shared" ref="H19:H24" si="1">F19*G19</f>
        <v>0</v>
      </c>
      <c r="I19" s="83"/>
      <c r="J19" s="85">
        <f t="shared" ref="J19:J24" si="2">E19+H19+I19</f>
        <v>0</v>
      </c>
      <c r="L19" s="26"/>
    </row>
    <row r="20" spans="2:12" s="2" customFormat="1" ht="35.450000000000003" customHeight="1" thickBot="1" x14ac:dyDescent="0.25">
      <c r="B20" s="13" t="s">
        <v>70</v>
      </c>
      <c r="C20" s="83"/>
      <c r="D20" s="83"/>
      <c r="E20" s="84">
        <f t="shared" si="0"/>
        <v>0</v>
      </c>
      <c r="F20" s="83"/>
      <c r="G20" s="83"/>
      <c r="H20" s="85">
        <f t="shared" si="1"/>
        <v>0</v>
      </c>
      <c r="I20" s="83"/>
      <c r="J20" s="85">
        <f t="shared" si="2"/>
        <v>0</v>
      </c>
      <c r="L20" s="26"/>
    </row>
    <row r="21" spans="2:12" s="2" customFormat="1" ht="54" customHeight="1" thickBot="1" x14ac:dyDescent="0.25">
      <c r="B21" s="13" t="s">
        <v>90</v>
      </c>
      <c r="C21" s="83"/>
      <c r="D21" s="83"/>
      <c r="E21" s="84">
        <f t="shared" si="0"/>
        <v>0</v>
      </c>
      <c r="F21" s="83"/>
      <c r="G21" s="83"/>
      <c r="H21" s="85">
        <f t="shared" si="1"/>
        <v>0</v>
      </c>
      <c r="I21" s="83"/>
      <c r="J21" s="85">
        <f t="shared" si="2"/>
        <v>0</v>
      </c>
      <c r="L21" s="26"/>
    </row>
    <row r="22" spans="2:12" s="2" customFormat="1" ht="35.450000000000003" customHeight="1" thickBot="1" x14ac:dyDescent="0.25">
      <c r="B22" s="13" t="s">
        <v>71</v>
      </c>
      <c r="C22" s="83"/>
      <c r="D22" s="83"/>
      <c r="E22" s="84">
        <f>C22*D22</f>
        <v>0</v>
      </c>
      <c r="F22" s="83"/>
      <c r="G22" s="83"/>
      <c r="H22" s="85">
        <f t="shared" si="1"/>
        <v>0</v>
      </c>
      <c r="I22" s="83"/>
      <c r="J22" s="85">
        <f t="shared" si="2"/>
        <v>0</v>
      </c>
      <c r="L22" s="26"/>
    </row>
    <row r="23" spans="2:12" s="2" customFormat="1" ht="35.450000000000003" customHeight="1" thickBot="1" x14ac:dyDescent="0.25">
      <c r="B23" s="13" t="s">
        <v>76</v>
      </c>
      <c r="C23" s="83"/>
      <c r="D23" s="83"/>
      <c r="E23" s="84">
        <f t="shared" si="0"/>
        <v>0</v>
      </c>
      <c r="F23" s="83"/>
      <c r="G23" s="83"/>
      <c r="H23" s="85">
        <f t="shared" si="1"/>
        <v>0</v>
      </c>
      <c r="I23" s="83"/>
      <c r="J23" s="85">
        <f t="shared" si="2"/>
        <v>0</v>
      </c>
      <c r="K23" s="27"/>
      <c r="L23" s="26"/>
    </row>
    <row r="24" spans="2:12" s="2" customFormat="1" ht="35.450000000000003" customHeight="1" thickBot="1" x14ac:dyDescent="0.3">
      <c r="B24" s="13" t="s">
        <v>61</v>
      </c>
      <c r="C24" s="83"/>
      <c r="D24" s="83"/>
      <c r="E24" s="84">
        <f t="shared" si="0"/>
        <v>0</v>
      </c>
      <c r="F24" s="83"/>
      <c r="G24" s="83"/>
      <c r="H24" s="85">
        <f t="shared" si="1"/>
        <v>0</v>
      </c>
      <c r="I24" s="83"/>
      <c r="J24" s="85">
        <f t="shared" si="2"/>
        <v>0</v>
      </c>
    </row>
    <row r="25" spans="2:12" s="2" customFormat="1" ht="36.6" customHeight="1" thickBot="1" x14ac:dyDescent="0.3">
      <c r="B25" s="11" t="s">
        <v>62</v>
      </c>
      <c r="C25" s="86">
        <f>SUM(C15:C24)</f>
        <v>0</v>
      </c>
      <c r="D25" s="34" t="e">
        <f>AVERAGE(D15:D24)</f>
        <v>#DIV/0!</v>
      </c>
      <c r="E25" s="87">
        <f>SUM(E15:E24)</f>
        <v>0</v>
      </c>
      <c r="F25" s="86">
        <f>SUM(F15:F24)</f>
        <v>0</v>
      </c>
      <c r="G25" s="34" t="e">
        <f>AVERAGE(G15:G24)</f>
        <v>#DIV/0!</v>
      </c>
      <c r="H25" s="87">
        <f>SUM(H15:H24)</f>
        <v>0</v>
      </c>
      <c r="I25" s="87">
        <f>SUM(I15:I24)</f>
        <v>0</v>
      </c>
      <c r="J25" s="87">
        <f>SUM(J15:J24)</f>
        <v>0</v>
      </c>
    </row>
    <row r="26" spans="2:12" s="2" customFormat="1" ht="30" customHeight="1" thickBot="1" x14ac:dyDescent="0.3">
      <c r="B26" s="20"/>
      <c r="C26" s="21"/>
      <c r="D26" s="22"/>
      <c r="E26" s="23"/>
      <c r="F26" s="21"/>
      <c r="G26" s="22"/>
      <c r="H26" s="23"/>
      <c r="I26" s="22"/>
      <c r="J26" s="23"/>
    </row>
    <row r="27" spans="2:12" ht="32.25" customHeight="1" thickBot="1" x14ac:dyDescent="0.25">
      <c r="B27" s="222" t="s">
        <v>14</v>
      </c>
      <c r="C27" s="223" t="s">
        <v>17</v>
      </c>
      <c r="D27" s="224"/>
      <c r="E27" s="225"/>
      <c r="F27" s="223" t="s">
        <v>18</v>
      </c>
      <c r="G27" s="224"/>
      <c r="H27" s="225"/>
      <c r="I27" s="226" t="s">
        <v>19</v>
      </c>
      <c r="J27" s="226" t="s">
        <v>52</v>
      </c>
    </row>
    <row r="28" spans="2:12" s="3" customFormat="1" ht="94.5" customHeight="1" thickBot="1" x14ac:dyDescent="0.25">
      <c r="B28" s="226" t="s">
        <v>53</v>
      </c>
      <c r="C28" s="226" t="s">
        <v>54</v>
      </c>
      <c r="D28" s="226" t="s">
        <v>145</v>
      </c>
      <c r="E28" s="226" t="s">
        <v>146</v>
      </c>
      <c r="F28" s="226" t="s">
        <v>55</v>
      </c>
      <c r="G28" s="226" t="s">
        <v>29</v>
      </c>
      <c r="H28" s="226" t="s">
        <v>147</v>
      </c>
      <c r="I28" s="226" t="s">
        <v>57</v>
      </c>
      <c r="J28" s="226" t="s">
        <v>58</v>
      </c>
    </row>
    <row r="29" spans="2:12" s="2" customFormat="1" ht="55.5" customHeight="1" x14ac:dyDescent="0.25">
      <c r="B29" s="40" t="s">
        <v>63</v>
      </c>
      <c r="C29" s="37"/>
      <c r="D29" s="39"/>
      <c r="E29" s="14">
        <f>C29*D29</f>
        <v>0</v>
      </c>
      <c r="F29" s="37"/>
      <c r="G29" s="39"/>
      <c r="H29" s="10">
        <f>F29*G29</f>
        <v>0</v>
      </c>
      <c r="I29" s="39"/>
      <c r="J29" s="10">
        <f>E29+H29+I29</f>
        <v>0</v>
      </c>
      <c r="K29" s="27"/>
    </row>
    <row r="30" spans="2:12" s="2" customFormat="1" ht="43.5" customHeight="1" x14ac:dyDescent="0.25">
      <c r="B30" s="40" t="s">
        <v>64</v>
      </c>
      <c r="C30" s="37"/>
      <c r="D30" s="39"/>
      <c r="E30" s="14">
        <f>C30*D30</f>
        <v>0</v>
      </c>
      <c r="F30" s="37"/>
      <c r="G30" s="39"/>
      <c r="H30" s="10">
        <f>F30*G30</f>
        <v>0</v>
      </c>
      <c r="I30" s="39"/>
      <c r="J30" s="10">
        <f>E30+H30+I30</f>
        <v>0</v>
      </c>
    </row>
    <row r="31" spans="2:12" s="2" customFormat="1" ht="44.25" customHeight="1" thickBot="1" x14ac:dyDescent="0.3">
      <c r="B31" s="40" t="s">
        <v>72</v>
      </c>
      <c r="C31" s="37"/>
      <c r="D31" s="37"/>
      <c r="E31" s="14">
        <f>C31*D31</f>
        <v>0</v>
      </c>
      <c r="F31" s="37"/>
      <c r="G31" s="37"/>
      <c r="H31" s="10">
        <f>F31*G31</f>
        <v>0</v>
      </c>
      <c r="I31" s="37"/>
      <c r="J31" s="10">
        <f>E31+H31+I31</f>
        <v>0</v>
      </c>
    </row>
    <row r="32" spans="2:12" s="2" customFormat="1" ht="30" customHeight="1" thickBot="1" x14ac:dyDescent="0.3">
      <c r="B32" s="226" t="s">
        <v>65</v>
      </c>
      <c r="C32" s="24">
        <f>SUM(C29:C31)</f>
        <v>0</v>
      </c>
      <c r="D32" s="34" t="e">
        <f>AVERAGE(D29:D31)</f>
        <v>#DIV/0!</v>
      </c>
      <c r="E32" s="16">
        <f>SUM(E29:E31)</f>
        <v>0</v>
      </c>
      <c r="F32" s="24">
        <f>SUM(F29:F31)</f>
        <v>0</v>
      </c>
      <c r="G32" s="34" t="e">
        <f>AVERAGE(G29:G31)</f>
        <v>#DIV/0!</v>
      </c>
      <c r="H32" s="16">
        <f>SUM(H29:H31)</f>
        <v>0</v>
      </c>
      <c r="I32" s="16">
        <f>SUM(I29:I31)</f>
        <v>0</v>
      </c>
      <c r="J32" s="16">
        <f>SUM(J29:J31)</f>
        <v>0</v>
      </c>
    </row>
    <row r="33" spans="2:10" s="2" customFormat="1" ht="30" customHeight="1" thickBot="1" x14ac:dyDescent="0.3">
      <c r="B33" s="20"/>
      <c r="C33" s="21"/>
      <c r="D33" s="22"/>
      <c r="E33" s="23"/>
      <c r="F33" s="21"/>
      <c r="G33" s="22"/>
      <c r="H33" s="23"/>
      <c r="I33" s="22"/>
      <c r="J33" s="23"/>
    </row>
    <row r="34" spans="2:10" s="2" customFormat="1" ht="55.5" customHeight="1" thickBot="1" x14ac:dyDescent="0.3">
      <c r="B34" s="133" t="s">
        <v>66</v>
      </c>
      <c r="C34" s="24">
        <f>C32+C25</f>
        <v>0</v>
      </c>
      <c r="D34" s="134" t="e">
        <f>AVERAGE(D25,D32)</f>
        <v>#DIV/0!</v>
      </c>
      <c r="E34" s="16">
        <f>E32+E25</f>
        <v>0</v>
      </c>
      <c r="F34" s="24">
        <f>F32+F25</f>
        <v>0</v>
      </c>
      <c r="G34" s="134" t="e">
        <f>AVERAGE(G25,G32)</f>
        <v>#DIV/0!</v>
      </c>
      <c r="H34" s="16">
        <f>H32+H25</f>
        <v>0</v>
      </c>
      <c r="I34" s="16">
        <f>I32+I25</f>
        <v>0</v>
      </c>
      <c r="J34" s="16">
        <f>J32+J25</f>
        <v>0</v>
      </c>
    </row>
    <row r="35" spans="2:10" s="32" customFormat="1" ht="12" customHeight="1" x14ac:dyDescent="0.25">
      <c r="B35" s="28"/>
      <c r="C35" s="29"/>
      <c r="D35" s="30"/>
      <c r="E35" s="31"/>
      <c r="F35" s="29"/>
      <c r="G35" s="30"/>
      <c r="H35" s="31"/>
      <c r="I35" s="31"/>
      <c r="J35" s="31"/>
    </row>
    <row r="36" spans="2:10" s="19" customFormat="1" ht="15.75" customHeight="1" x14ac:dyDescent="0.25">
      <c r="B36" s="33" t="s">
        <v>43</v>
      </c>
      <c r="C36" s="33"/>
      <c r="D36" s="33"/>
      <c r="E36" s="33"/>
      <c r="F36" s="33"/>
      <c r="G36" s="33"/>
      <c r="H36" s="33"/>
      <c r="I36" s="33"/>
      <c r="J36" s="33"/>
    </row>
    <row r="37" spans="2:10" s="19" customFormat="1" ht="15.6" customHeight="1" x14ac:dyDescent="0.25">
      <c r="B37" s="33" t="s">
        <v>67</v>
      </c>
      <c r="C37" s="33"/>
      <c r="D37" s="33"/>
      <c r="E37" s="33"/>
      <c r="F37" s="33"/>
      <c r="G37" s="33"/>
      <c r="H37" s="33"/>
      <c r="I37" s="33"/>
      <c r="J37" s="33"/>
    </row>
    <row r="38" spans="2:10" s="19" customFormat="1" ht="15.6" customHeight="1" x14ac:dyDescent="0.25">
      <c r="B38" s="33" t="s">
        <v>45</v>
      </c>
      <c r="C38" s="33"/>
      <c r="D38" s="33"/>
      <c r="E38" s="33"/>
      <c r="F38" s="33"/>
      <c r="G38" s="33"/>
      <c r="H38" s="33"/>
      <c r="I38" s="33"/>
      <c r="J38" s="33"/>
    </row>
    <row r="39" spans="2:10" s="2" customFormat="1" ht="34.15" customHeight="1" x14ac:dyDescent="0.2">
      <c r="B39" s="1"/>
      <c r="C39" s="1"/>
      <c r="D39" s="1"/>
      <c r="E39" s="1"/>
      <c r="F39" s="1"/>
      <c r="G39" s="1"/>
      <c r="H39" s="1"/>
      <c r="I39" s="1"/>
      <c r="J39" s="1"/>
    </row>
    <row r="40" spans="2:10" s="2" customFormat="1" ht="28.5" customHeight="1" x14ac:dyDescent="0.2">
      <c r="B40" s="1"/>
      <c r="C40" s="1"/>
      <c r="D40" s="1"/>
      <c r="E40" s="1"/>
      <c r="F40" s="1"/>
      <c r="G40" s="1"/>
      <c r="H40" s="1"/>
      <c r="I40" s="1"/>
      <c r="J40" s="1"/>
    </row>
    <row r="41" spans="2:10" s="2" customFormat="1" ht="28.5" customHeight="1" x14ac:dyDescent="0.2">
      <c r="B41" s="1"/>
      <c r="C41" s="1"/>
      <c r="D41" s="1"/>
      <c r="E41" s="1"/>
      <c r="F41" s="1"/>
      <c r="G41" s="1"/>
      <c r="H41" s="1"/>
      <c r="I41" s="1"/>
      <c r="J41" s="1"/>
    </row>
    <row r="42" spans="2:10" s="2" customFormat="1" ht="28.5" customHeight="1" x14ac:dyDescent="0.2">
      <c r="B42" s="1"/>
      <c r="C42" s="1"/>
      <c r="D42" s="1"/>
      <c r="E42" s="1"/>
      <c r="F42" s="1"/>
      <c r="G42" s="1"/>
      <c r="H42" s="1"/>
      <c r="I42" s="1"/>
      <c r="J42" s="1"/>
    </row>
    <row r="43" spans="2:10" s="2" customFormat="1" ht="28.5" customHeight="1" x14ac:dyDescent="0.2">
      <c r="B43" s="1"/>
      <c r="C43" s="1"/>
      <c r="D43" s="1"/>
      <c r="E43" s="1"/>
      <c r="F43" s="1"/>
      <c r="G43" s="1"/>
      <c r="H43" s="1"/>
      <c r="I43" s="1"/>
      <c r="J43" s="1"/>
    </row>
    <row r="44" spans="2:10" s="2" customFormat="1" ht="28.5" customHeight="1" x14ac:dyDescent="0.2">
      <c r="B44" s="1"/>
      <c r="C44" s="1"/>
      <c r="D44" s="1"/>
      <c r="E44" s="1"/>
      <c r="F44" s="1"/>
      <c r="G44" s="1"/>
      <c r="H44" s="1"/>
      <c r="I44" s="1"/>
      <c r="J44" s="1"/>
    </row>
    <row r="45" spans="2:10" s="2" customFormat="1" ht="28.5" customHeight="1" x14ac:dyDescent="0.2">
      <c r="B45" s="1"/>
      <c r="C45" s="1"/>
      <c r="D45" s="1"/>
      <c r="E45" s="1"/>
      <c r="F45" s="1"/>
      <c r="G45" s="1"/>
      <c r="H45" s="1"/>
      <c r="I45" s="1"/>
      <c r="J45" s="1"/>
    </row>
    <row r="46" spans="2:10" s="2" customFormat="1" ht="28.5" customHeight="1" x14ac:dyDescent="0.2">
      <c r="B46" s="1"/>
      <c r="C46" s="1"/>
      <c r="D46" s="1"/>
      <c r="E46" s="1"/>
      <c r="F46" s="1"/>
      <c r="G46" s="1"/>
      <c r="H46" s="1"/>
      <c r="I46" s="1"/>
      <c r="J46" s="1"/>
    </row>
    <row r="47" spans="2:10" s="2" customFormat="1" ht="28.5" customHeight="1" x14ac:dyDescent="0.2">
      <c r="B47" s="1"/>
      <c r="C47" s="1"/>
      <c r="D47" s="1"/>
      <c r="E47" s="1"/>
      <c r="F47" s="1"/>
      <c r="G47" s="1"/>
      <c r="H47" s="1"/>
      <c r="I47" s="1"/>
      <c r="J47" s="1"/>
    </row>
    <row r="48" spans="2:10" s="2" customFormat="1" ht="28.5" customHeight="1" x14ac:dyDescent="0.2">
      <c r="B48" s="1"/>
      <c r="C48" s="1"/>
      <c r="D48" s="1"/>
      <c r="E48" s="1"/>
      <c r="F48" s="1"/>
      <c r="G48" s="1"/>
      <c r="H48" s="1"/>
      <c r="I48" s="1"/>
      <c r="J48" s="1"/>
    </row>
    <row r="49" spans="2:10" s="2" customFormat="1" ht="28.5" customHeight="1" x14ac:dyDescent="0.2">
      <c r="B49" s="1"/>
      <c r="C49" s="1"/>
      <c r="D49" s="1"/>
      <c r="E49" s="1"/>
      <c r="F49" s="1"/>
      <c r="G49" s="1"/>
      <c r="H49" s="1"/>
      <c r="I49" s="1"/>
      <c r="J49" s="1"/>
    </row>
    <row r="50" spans="2:10" s="2" customFormat="1" ht="37.5" customHeight="1" x14ac:dyDescent="0.2">
      <c r="B50" s="1"/>
      <c r="C50" s="1"/>
      <c r="D50" s="1"/>
      <c r="E50" s="1"/>
      <c r="F50" s="1"/>
      <c r="G50" s="1"/>
      <c r="H50" s="1"/>
      <c r="I50" s="1"/>
      <c r="J50" s="1"/>
    </row>
    <row r="51" spans="2:10" s="2" customFormat="1" ht="28.5" customHeight="1" x14ac:dyDescent="0.2">
      <c r="B51" s="1"/>
      <c r="C51" s="1"/>
      <c r="D51" s="1"/>
      <c r="E51" s="1"/>
      <c r="F51" s="1"/>
      <c r="G51" s="1"/>
      <c r="H51" s="1"/>
      <c r="I51" s="1"/>
      <c r="J51" s="1"/>
    </row>
    <row r="52" spans="2:10" s="2" customFormat="1" ht="28.5" customHeight="1" x14ac:dyDescent="0.2">
      <c r="B52" s="1"/>
      <c r="C52" s="1"/>
      <c r="D52" s="1"/>
      <c r="E52" s="1"/>
      <c r="F52" s="1"/>
      <c r="G52" s="1"/>
      <c r="H52" s="1"/>
      <c r="I52" s="1"/>
      <c r="J52" s="1"/>
    </row>
    <row r="53" spans="2:10" s="2" customFormat="1" ht="28.5" customHeight="1" x14ac:dyDescent="0.2">
      <c r="B53" s="1"/>
      <c r="C53" s="1"/>
      <c r="D53" s="1"/>
      <c r="E53" s="1"/>
      <c r="F53" s="1"/>
      <c r="G53" s="1"/>
      <c r="H53" s="1"/>
      <c r="I53" s="1"/>
      <c r="J53" s="1"/>
    </row>
    <row r="54" spans="2:10" s="2" customFormat="1" ht="28.5" customHeight="1" x14ac:dyDescent="0.2">
      <c r="B54" s="1"/>
      <c r="C54" s="1"/>
      <c r="D54" s="1"/>
      <c r="E54" s="1"/>
      <c r="F54" s="1"/>
      <c r="G54" s="1"/>
      <c r="H54" s="1"/>
      <c r="I54" s="1"/>
      <c r="J54" s="1"/>
    </row>
    <row r="55" spans="2:10" s="2" customFormat="1" ht="28.5" customHeight="1" x14ac:dyDescent="0.2">
      <c r="B55" s="1"/>
      <c r="C55" s="1"/>
      <c r="D55" s="1"/>
      <c r="E55" s="1"/>
      <c r="F55" s="1"/>
      <c r="G55" s="1"/>
      <c r="H55" s="1"/>
      <c r="I55" s="1"/>
      <c r="J55" s="1"/>
    </row>
    <row r="56" spans="2:10" s="2" customFormat="1" ht="28.5" customHeight="1" x14ac:dyDescent="0.2">
      <c r="B56" s="1"/>
      <c r="C56" s="1"/>
      <c r="D56" s="1"/>
      <c r="E56" s="1"/>
      <c r="F56" s="1"/>
      <c r="G56" s="1"/>
      <c r="H56" s="1"/>
      <c r="I56" s="1"/>
      <c r="J56" s="1"/>
    </row>
    <row r="57" spans="2:10" s="2" customFormat="1" ht="28.5" customHeight="1" x14ac:dyDescent="0.2">
      <c r="B57" s="1"/>
      <c r="C57" s="1"/>
      <c r="D57" s="1"/>
      <c r="E57" s="1"/>
      <c r="F57" s="1"/>
      <c r="G57" s="1"/>
      <c r="H57" s="1"/>
      <c r="I57" s="1"/>
      <c r="J57" s="1"/>
    </row>
    <row r="58" spans="2:10" s="2" customFormat="1" ht="32.25" customHeight="1" x14ac:dyDescent="0.2">
      <c r="B58" s="1"/>
      <c r="C58" s="1"/>
      <c r="D58" s="1"/>
      <c r="E58" s="1"/>
      <c r="F58" s="1"/>
      <c r="G58" s="1"/>
      <c r="H58" s="1"/>
      <c r="I58" s="1"/>
      <c r="J58" s="1"/>
    </row>
    <row r="59" spans="2:10" s="2" customFormat="1" ht="28.5" customHeight="1" x14ac:dyDescent="0.2">
      <c r="B59" s="1"/>
      <c r="C59" s="1"/>
      <c r="D59" s="1"/>
      <c r="E59" s="1"/>
      <c r="F59" s="1"/>
      <c r="G59" s="1"/>
      <c r="H59" s="1"/>
      <c r="I59" s="1"/>
      <c r="J59" s="1"/>
    </row>
    <row r="60" spans="2:10" s="2" customFormat="1" ht="28.5" customHeight="1" x14ac:dyDescent="0.2">
      <c r="B60" s="1"/>
      <c r="C60" s="1"/>
      <c r="D60" s="1"/>
      <c r="E60" s="1"/>
      <c r="F60" s="1"/>
      <c r="G60" s="1"/>
      <c r="H60" s="1"/>
      <c r="I60" s="1"/>
      <c r="J60" s="1"/>
    </row>
    <row r="61" spans="2:10" s="2" customFormat="1" ht="28.5" customHeight="1" x14ac:dyDescent="0.2">
      <c r="B61" s="1"/>
      <c r="C61" s="1"/>
      <c r="D61" s="1"/>
      <c r="E61" s="1"/>
      <c r="F61" s="1"/>
      <c r="G61" s="1"/>
      <c r="H61" s="1"/>
      <c r="I61" s="1"/>
      <c r="J61" s="1"/>
    </row>
    <row r="62" spans="2:10" s="2" customFormat="1" ht="28.5" customHeight="1" x14ac:dyDescent="0.2">
      <c r="B62" s="1"/>
      <c r="C62" s="1"/>
      <c r="D62" s="1"/>
      <c r="E62" s="1"/>
      <c r="F62" s="1"/>
      <c r="G62" s="1"/>
      <c r="H62" s="1"/>
      <c r="I62" s="1"/>
      <c r="J62" s="1"/>
    </row>
    <row r="63" spans="2:10" s="2" customFormat="1" ht="28.5" customHeight="1" x14ac:dyDescent="0.2">
      <c r="B63" s="1"/>
      <c r="C63" s="1"/>
      <c r="D63" s="1"/>
      <c r="E63" s="1"/>
      <c r="F63" s="1"/>
      <c r="G63" s="1"/>
      <c r="H63" s="1"/>
      <c r="I63" s="1"/>
      <c r="J63" s="1"/>
    </row>
    <row r="64" spans="2:10" s="2" customFormat="1" ht="28.5" customHeight="1" x14ac:dyDescent="0.2">
      <c r="B64" s="1"/>
      <c r="C64" s="1"/>
      <c r="D64" s="1"/>
      <c r="E64" s="1"/>
      <c r="F64" s="1"/>
      <c r="G64" s="1"/>
      <c r="H64" s="1"/>
      <c r="I64" s="1"/>
      <c r="J64" s="1"/>
    </row>
    <row r="65" spans="2:10" s="2" customFormat="1" ht="28.5" customHeight="1" x14ac:dyDescent="0.2">
      <c r="B65" s="1"/>
      <c r="C65" s="1"/>
      <c r="D65" s="1"/>
      <c r="E65" s="1"/>
      <c r="F65" s="1"/>
      <c r="G65" s="1"/>
      <c r="H65" s="1"/>
      <c r="I65" s="1"/>
      <c r="J65" s="1"/>
    </row>
    <row r="66" spans="2:10" s="2" customFormat="1" ht="28.5" customHeight="1" x14ac:dyDescent="0.2">
      <c r="B66" s="1"/>
      <c r="C66" s="1"/>
      <c r="D66" s="1"/>
      <c r="E66" s="1"/>
      <c r="F66" s="1"/>
      <c r="G66" s="1"/>
      <c r="H66" s="1"/>
      <c r="I66" s="1"/>
      <c r="J66" s="1"/>
    </row>
    <row r="67" spans="2:10" s="2" customFormat="1" ht="31.9" customHeight="1" x14ac:dyDescent="0.2">
      <c r="B67" s="1"/>
      <c r="C67" s="1"/>
      <c r="D67" s="1"/>
      <c r="E67" s="1"/>
      <c r="F67" s="1"/>
      <c r="G67" s="1"/>
      <c r="H67" s="1"/>
      <c r="I67" s="1"/>
      <c r="J67" s="1"/>
    </row>
    <row r="68" spans="2:10" s="2" customFormat="1" ht="28.5" customHeight="1" x14ac:dyDescent="0.2">
      <c r="B68" s="1"/>
      <c r="C68" s="1"/>
      <c r="D68" s="1"/>
      <c r="E68" s="1"/>
      <c r="F68" s="1"/>
      <c r="G68" s="1"/>
      <c r="H68" s="1"/>
      <c r="I68" s="1"/>
      <c r="J68" s="1"/>
    </row>
  </sheetData>
  <mergeCells count="6">
    <mergeCell ref="B2:B5"/>
    <mergeCell ref="C27:E27"/>
    <mergeCell ref="F27:H27"/>
    <mergeCell ref="B11:G11"/>
    <mergeCell ref="C13:E13"/>
    <mergeCell ref="F13:H13"/>
  </mergeCells>
  <pageMargins left="0.27559055118110237" right="0.27559055118110237" top="0.82677165354330717" bottom="1.4566929133858268" header="0.31496062992125984" footer="1.1023622047244095"/>
  <pageSetup paperSize="9" scale="31" orientation="landscape" r:id="rId1"/>
  <headerFoot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8</vt:i4>
      </vt:variant>
    </vt:vector>
  </HeadingPairs>
  <TitlesOfParts>
    <vt:vector size="13" baseType="lpstr">
      <vt:lpstr>NOTICE_DPGF</vt:lpstr>
      <vt:lpstr>0-BPF</vt:lpstr>
      <vt:lpstr>1-SYNTHESE TOTALE ANNUELLE</vt:lpstr>
      <vt:lpstr>2-SYNTHESE TOTALE SECTIONS TECH</vt:lpstr>
      <vt:lpstr>3-SYNTHESE SOUS TRAITANCE</vt:lpstr>
      <vt:lpstr>'1-SYNTHESE TOTALE ANNUELLE'!Impression_des_titres</vt:lpstr>
      <vt:lpstr>'2-SYNTHESE TOTALE SECTIONS TECH'!Impression_des_titres</vt:lpstr>
      <vt:lpstr>'3-SYNTHESE SOUS TRAITANCE'!Impression_des_titres</vt:lpstr>
      <vt:lpstr>'0-BPF'!Zone_d_impression</vt:lpstr>
      <vt:lpstr>'1-SYNTHESE TOTALE ANNUELLE'!Zone_d_impression</vt:lpstr>
      <vt:lpstr>'2-SYNTHESE TOTALE SECTIONS TECH'!Zone_d_impression</vt:lpstr>
      <vt:lpstr>'3-SYNTHESE SOUS TRAITANCE'!Zone_d_impression</vt:lpstr>
      <vt:lpstr>NOTICE_DPGF!Zone_d_impression</vt:lpstr>
    </vt:vector>
  </TitlesOfParts>
  <Manager/>
  <Company>GINGER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Joris LEBRASSEUR</dc:creator>
  <cp:keywords/>
  <dc:description/>
  <cp:lastModifiedBy>Emeline ETIENNE</cp:lastModifiedBy>
  <cp:revision/>
  <cp:lastPrinted>2025-10-24T13:14:45Z</cp:lastPrinted>
  <dcterms:created xsi:type="dcterms:W3CDTF">2017-03-21T17:14:37Z</dcterms:created>
  <dcterms:modified xsi:type="dcterms:W3CDTF">2025-10-24T13:31:25Z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58d678-0087-4cf9-899e-95d7dd211b1f_Enabled">
    <vt:lpwstr>true</vt:lpwstr>
  </property>
  <property fmtid="{D5CDD505-2E9C-101B-9397-08002B2CF9AE}" pid="3" name="MSIP_Label_3858d678-0087-4cf9-899e-95d7dd211b1f_SetDate">
    <vt:lpwstr>2024-05-14T13:28:33Z</vt:lpwstr>
  </property>
  <property fmtid="{D5CDD505-2E9C-101B-9397-08002B2CF9AE}" pid="4" name="MSIP_Label_3858d678-0087-4cf9-899e-95d7dd211b1f_Method">
    <vt:lpwstr>Privileged</vt:lpwstr>
  </property>
  <property fmtid="{D5CDD505-2E9C-101B-9397-08002B2CF9AE}" pid="5" name="MSIP_Label_3858d678-0087-4cf9-899e-95d7dd211b1f_Name">
    <vt:lpwstr>Usage Interne - C2</vt:lpwstr>
  </property>
  <property fmtid="{D5CDD505-2E9C-101B-9397-08002B2CF9AE}" pid="6" name="MSIP_Label_3858d678-0087-4cf9-899e-95d7dd211b1f_SiteId">
    <vt:lpwstr>fb3baf17-c313-474c-8d5d-577a3ec97a32</vt:lpwstr>
  </property>
  <property fmtid="{D5CDD505-2E9C-101B-9397-08002B2CF9AE}" pid="7" name="MSIP_Label_3858d678-0087-4cf9-899e-95d7dd211b1f_ActionId">
    <vt:lpwstr>12053479-4909-441c-a95d-26a4363d4b4e</vt:lpwstr>
  </property>
  <property fmtid="{D5CDD505-2E9C-101B-9397-08002B2CF9AE}" pid="8" name="MSIP_Label_3858d678-0087-4cf9-899e-95d7dd211b1f_ContentBits">
    <vt:lpwstr>0</vt:lpwstr>
  </property>
</Properties>
</file>